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8\"/>
    </mc:Choice>
  </mc:AlternateContent>
  <bookViews>
    <workbookView xWindow="0" yWindow="0" windowWidth="14190"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67" i="19"/>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<sst xmlns="http://schemas.openxmlformats.org/spreadsheetml/2006/main" count="1691" uniqueCount="618">
  <si>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</si>
  <si>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</si>
  <si>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</si>
  <si>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</si>
  <si>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</si>
  <si>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</si>
  <si>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</si>
  <si>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</si>
  <si>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</si>
  <si>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</si>
  <si>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</si>
  <si>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</si>
  <si>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</si>
  <si>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</si>
  <si>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</si>
  <si>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</si>
  <si>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</si>
  <si>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</si>
  <si>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</si>
  <si>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</si>
  <si>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</si>
  <si>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</si>
  <si>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</si>
  <si>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</si>
  <si>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</si>
  <si>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</si>
  <si>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</si>
  <si>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</si>
  <si>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</si>
  <si>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</si>
  <si>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</si>
  <si>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</si>
  <si>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</si>
  <si>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</si>
  <si>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</si>
  <si>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</si>
  <si>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</si>
  <si>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</si>
  <si>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</si>
  <si>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</si>
  <si>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</si>
  <si>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</si>
  <si>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</si>
  <si>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</si>
  <si>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</si>
  <si>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</si>
  <si>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</si>
  <si>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</si>
  <si>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</si>
  <si>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</si>
  <si>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</si>
  <si>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</si>
  <si>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</si>
  <si>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</si>
  <si>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</si>
  <si>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</si>
  <si>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</si>
  <si>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</si>
  <si>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</si>
  <si>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</si>
  <si>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</si>
  <si>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</si>
  <si>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</si>
  <si>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</si>
  <si>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</si>
  <si>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</si>
  <si>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</si>
  <si>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</si>
  <si>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</si>
  <si>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</si>
  <si>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</si>
  <si>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</si>
  <si>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</si>
  <si>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</si>
  <si>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</si>
  <si>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</si>
  <si>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</si>
  <si>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</si>
  <si>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</si>
  <si>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</si>
  <si>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</si>
  <si>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</si>
  <si>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</si>
  <si>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</si>
  <si>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</si>
  <si>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</si>
  <si>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</si>
  <si>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</si>
  <si>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</si>
  <si>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</si>
  <si>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</si>
  <si>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</si>
  <si>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</si>
  <si>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</si>
  <si>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</si>
  <si>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</si>
  <si>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</si>
  <si>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</si>
  <si>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</si>
  <si>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</si>
  <si>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</si>
  <si>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</si>
  <si>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</si>
  <si>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</si>
  <si>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</si>
  <si>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</si>
  <si>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</si>
  <si>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</si>
  <si>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</si>
  <si>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</si>
  <si>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</si>
  <si>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</si>
  <si>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</si>
  <si>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</si>
  <si>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</si>
  <si>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</si>
  <si>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</si>
  <si>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</si>
  <si>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</si>
  <si>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</si>
  <si>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</si>
  <si>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</si>
  <si>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</si>
  <si>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</si>
  <si>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</si>
  <si>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</si>
  <si>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</si>
  <si>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</si>
  <si>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</si>
  <si>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</si>
  <si>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</si>
  <si>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</si>
  <si>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</si>
  <si>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</si>
  <si>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</si>
  <si>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</si>
  <si>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</si>
  <si>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</si>
  <si>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</si>
  <si>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</si>
  <si>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</si>
  <si>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</si>
  <si>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</si>
  <si>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</si>
  <si>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</si>
  <si>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</si>
  <si>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</si>
  <si>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</si>
  <si>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</si>
  <si>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</si>
  <si>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</si>
  <si>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</si>
  <si>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</si>
  <si>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</si>
  <si>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</si>
  <si>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</si>
  <si>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</si>
  <si>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</si>
  <si>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</si>
  <si>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</si>
  <si>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</si>
  <si>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</si>
  <si>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</si>
  <si>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</si>
  <si>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</si>
  <si>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</si>
  <si>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</si>
  <si>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</si>
  <si>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</si>
  <si>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</si>
  <si>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</si>
  <si>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</si>
  <si>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</si>
  <si>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</si>
  <si>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</si>
  <si>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</si>
  <si>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</si>
  <si>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</si>
  <si>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</si>
  <si>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</si>
  <si>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</si>
  <si>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</si>
  <si>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</si>
  <si>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</si>
  <si>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</si>
  <si>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</si>
  <si>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</si>
  <si>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</si>
  <si>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</si>
  <si>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</si>
  <si>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</si>
  <si>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</si>
  <si>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</si>
  <si>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</si>
  <si>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</si>
  <si>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</si>
  <si>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</si>
  <si>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</si>
  <si>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</si>
  <si>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</si>
  <si>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</si>
  <si>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</si>
  <si>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</si>
  <si>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</si>
  <si>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</si>
  <si>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</si>
  <si>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</si>
  <si>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</si>
  <si>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</si>
  <si>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</si>
  <si>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</si>
  <si>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</si>
  <si>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</si>
  <si>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</si>
  <si>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</si>
  <si>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</si>
  <si>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</si>
  <si>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</si>
  <si>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</si>
  <si>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</si>
  <si>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</si>
  <si>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</si>
  <si>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</si>
  <si>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</si>
  <si>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</si>
  <si>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</si>
  <si>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</si>
  <si>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</si>
  <si>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</si>
  <si>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</si>
  <si>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</si>
  <si>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</si>
  <si>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</si>
  <si>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</si>
  <si>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</si>
  <si>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</si>
  <si>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</si>
  <si>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</si>
  <si>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</si>
  <si>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</si>
  <si>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</si>
  <si>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</si>
  <si>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</si>
  <si>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</si>
  <si>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</si>
  <si>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</si>
  <si>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</si>
  <si>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</si>
  <si>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</si>
  <si>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</si>
  <si>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</si>
  <si>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</si>
  <si>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</si>
  <si>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</si>
  <si>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</si>
  <si>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</si>
  <si>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</si>
  <si>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</si>
  <si>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</si>
  <si>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</si>
  <si>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</si>
  <si>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</si>
  <si>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</si>
  <si>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</si>
  <si>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</si>
  <si>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</si>
  <si>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</si>
  <si>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</si>
  <si>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</si>
  <si>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</si>
  <si>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</si>
  <si>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</si>
  <si>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</si>
  <si>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</si>
  <si>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</si>
  <si>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</si>
  <si>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</si>
  <si>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</si>
  <si>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</si>
  <si>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</si>
  <si>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</si>
  <si>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</si>
  <si>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</si>
  <si>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</si>
  <si>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</si>
  <si>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</si>
  <si>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</si>
  <si>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</si>
  <si>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</si>
  <si>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</si>
  <si>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</si>
  <si>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</si>
  <si>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</si>
  <si>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</si>
  <si>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</si>
  <si>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</si>
  <si>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</si>
  <si>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</si>
  <si>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</si>
  <si>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</si>
  <si>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</si>
  <si>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</si>
  <si>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</si>
  <si>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</si>
  <si>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</si>
  <si>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</si>
  <si>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</si>
  <si>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</si>
  <si>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</si>
  <si>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</si>
  <si>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</si>
  <si>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</si>
  <si>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</si>
  <si>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</si>
  <si>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</si>
  <si>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</si>
  <si>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</si>
  <si>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</si>
  <si>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</si>
  <si>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</si>
  <si>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</si>
  <si>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</si>
  <si>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</si>
  <si>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</si>
  <si>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</si>
  <si>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</si>
  <si>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</si>
  <si>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</si>
  <si>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</si>
  <si>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</si>
  <si>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</si>
  <si>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</si>
  <si>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</si>
  <si>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</si>
  <si>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</si>
  <si>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</si>
  <si>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</si>
  <si>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</si>
  <si>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</si>
  <si>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</si>
  <si>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</si>
  <si>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</si>
  <si>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</si>
  <si>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</si>
  <si>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</si>
  <si>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</si>
  <si>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</si>
  <si>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</si>
  <si>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</si>
  <si>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</si>
  <si>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</si>
  <si>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</si>
  <si>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</si>
  <si>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</si>
  <si>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</si>
  <si>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</si>
  <si>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</si>
  <si>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</si>
  <si>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</si>
  <si>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</si>
  <si>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</si>
  <si>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</si>
  <si>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</si>
  <si>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</si>
  <si>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</si>
  <si>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</si>
  <si>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</si>
  <si>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</si>
  <si>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</si>
  <si>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</si>
  <si>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</si>
  <si>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</si>
  <si>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</si>
  <si>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</si>
  <si>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</si>
  <si>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</si>
  <si>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</si>
  <si>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</si>
  <si>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</si>
  <si>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</si>
  <si>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</si>
  <si>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</si>
  <si>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</si>
  <si>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</si>
  <si>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</si>
  <si>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</si>
  <si>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</si>
  <si>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</si>
  <si>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</si>
  <si>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</si>
  <si>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</si>
  <si>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</si>
  <si>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</si>
  <si>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</si>
  <si>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</si>
  <si>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</si>
  <si>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</si>
  <si>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</si>
  <si>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</si>
  <si>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</si>
  <si>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</si>
  <si>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</si>
  <si>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</si>
  <si>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</si>
  <si>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</si>
  <si>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</si>
  <si>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</si>
  <si>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</si>
  <si>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</si>
  <si>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</si>
  <si>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</si>
  <si>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</si>
  <si>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</si>
  <si>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</si>
  <si>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</si>
  <si>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</si>
  <si>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</si>
  <si>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</si>
  <si>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</si>
  <si>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</si>
  <si>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</si>
  <si>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</si>
  <si>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</si>
  <si>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</si>
  <si>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</si>
  <si>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</si>
  <si>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</si>
  <si>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</si>
  <si>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</si>
  <si>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</si>
  <si>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</si>
  <si>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</si>
  <si>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</si>
  <si>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</si>
  <si>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</si>
  <si>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</si>
  <si>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</si>
  <si>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</si>
  <si>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</si>
  <si>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</si>
  <si>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</si>
  <si>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</si>
  <si>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</si>
  <si>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</si>
  <si>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</si>
  <si>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</si>
  <si>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</si>
  <si>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</si>
  <si>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</si>
  <si>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</si>
  <si>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</si>
  <si>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</si>
  <si>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</si>
  <si>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</si>
  <si>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</si>
  <si>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</si>
  <si>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</si>
  <si>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</si>
  <si>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</si>
  <si>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</si>
  <si>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</si>
  <si>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</si>
  <si>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</si>
  <si>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</si>
  <si>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</si>
  <si>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</si>
  <si>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</si>
  <si>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</si>
  <si>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</si>
  <si>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</si>
  <si>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</si>
  <si>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</si>
  <si>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</si>
  <si>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</si>
  <si>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</si>
  <si>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</si>
  <si>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</si>
  <si>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</si>
  <si>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</si>
  <si>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</si>
  <si>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</si>
  <si>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</si>
  <si>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</si>
  <si>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</si>
  <si>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</si>
  <si>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</si>
  <si>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</si>
  <si>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</si>
  <si>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</si>
  <si>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</si>
  <si>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</si>
  <si>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</si>
  <si>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</si>
  <si>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</si>
  <si>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</si>
  <si>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</si>
  <si>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</si>
  <si>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</si>
  <si>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</si>
  <si>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</si>
  <si>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</si>
  <si>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</si>
  <si>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</si>
  <si>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</si>
  <si>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</si>
  <si>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</si>
  <si>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</si>
  <si>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</si>
  <si>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</si>
  <si>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</si>
  <si>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</si>
  <si>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</si>
  <si>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</si>
  <si>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</si>
  <si>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</si>
  <si>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</si>
  <si>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</si>
  <si>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</si>
  <si>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</si>
  <si>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</si>
  <si>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</si>
  <si>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</si>
  <si>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</si>
  <si>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</si>
  <si>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</si>
  <si>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</si>
  <si>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</si>
  <si>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</si>
  <si>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</si>
  <si>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</si>
  <si>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</si>
  <si>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</si>
  <si>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</si>
  <si>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</si>
  <si>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</si>
  <si>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</si>
  <si>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</si>
  <si>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</si>
  <si>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</si>
  <si>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</si>
  <si>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</si>
  <si>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</si>
  <si>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</si>
  <si>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</si>
  <si>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</si>
  <si>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</si>
  <si>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</si>
  <si>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</si>
  <si>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</si>
  <si>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</si>
  <si>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</si>
  <si>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</si>
  <si>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</si>
  <si>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</si>
  <si>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</si>
  <si>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</si>
  <si>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</si>
  <si>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</si>
  <si>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</si>
  <si>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</si>
  <si>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</si>
  <si>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</si>
  <si>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</si>
  <si>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</si>
  <si>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</si>
  <si>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</si>
  <si>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</si>
  <si>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</si>
  <si>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</si>
  <si>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</si>
  <si>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</si>
  <si>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</si>
  <si>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</si>
  <si>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</si>
  <si>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</si>
  <si>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</si>
  <si>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</si>
  <si>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</si>
  <si>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</si>
  <si>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</si>
  <si>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</si>
  <si>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</si>
  <si>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</si>
  <si>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</si>
  <si>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0,12814 млн. руб. с НДС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</si>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</sst>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2" fontId="11" fillId="0" borderId="0" xfId="41" applyNumberFormat="1" applyFont="1"/>
    <xf numFmtId="174" fontId="11" fillId="0" borderId="1" xfId="67" applyNumberFormat="1" applyFont="1" applyFill="1" applyBorder="1" applyAlignment="1">
      <alignment horizontal="right" wrapText="1"/>
    </xf>
    <xf numFmtId="169"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23668.576927906026</c:v>
                </c:pt>
                <c:pt idx="1">
                  <c:v>21779.011935295981</c:v>
                </c:pt>
                <c:pt idx="2">
                  <c:v>20035.924389595828</c:v>
                </c:pt>
                <c:pt idx="3">
                  <c:v>18428.538000352601</c:v>
                </c:pt>
                <c:pt idx="4">
                  <c:v>16946.790691451246</c:v>
                </c:pt>
                <c:pt idx="5">
                  <c:v>13001.970926303989</c:v>
                </c:pt>
                <c:pt idx="6">
                  <c:v>11290.104579810528</c:v>
                </c:pt>
                <c:pt idx="7">
                  <c:v>10385.384667987119</c:v>
                </c:pt>
                <c:pt idx="8">
                  <c:v>9551.2283893912409</c:v>
                </c:pt>
                <c:pt idx="9">
                  <c:v>8782.3877895718761</c:v>
                </c:pt>
                <c:pt idx="10">
                  <c:v>8073.9706076431212</c:v>
                </c:pt>
              </c:numCache>
            </c:numRef>
          </c:val>
          <c:smooth val="0"/>
          <c:extLst>
            <c:ext xmlns:c16="http://schemas.microsoft.com/office/drawing/2014/chart" uri="{C3380CC4-5D6E-409C-BE32-E72D297353CC}">
              <c16:uniqueId val="{00000000-6DCE-4F7A-A910-458C94BEB170}"/>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-174737.13107209397</c:v>
                </c:pt>
                <c:pt idx="1">
                  <c:v>-152958.11913679799</c:v>
                </c:pt>
                <c:pt idx="2">
                  <c:v>-132922.19474720216</c:v>
                </c:pt>
                <c:pt idx="3">
                  <c:v>-114493.65674684956</c:v>
                </c:pt>
                <c:pt idx="4">
                  <c:v>-97546.866055398321</c:v>
                </c:pt>
                <c:pt idx="5">
                  <c:v>-84544.895129094337</c:v>
                </c:pt>
                <c:pt idx="6">
                  <c:v>-73254.790549283804</c:v>
                </c:pt>
                <c:pt idx="7">
                  <c:v>-62869.405881296683</c:v>
                </c:pt>
                <c:pt idx="8">
                  <c:v>-53318.177491905444</c:v>
                </c:pt>
                <c:pt idx="9">
                  <c:v>-44535.789702333568</c:v>
                </c:pt>
                <c:pt idx="10">
                  <c:v>-36461.819094690451</c:v>
                </c:pt>
              </c:numCache>
            </c:numRef>
          </c:val>
          <c:smooth val="0"/>
          <c:extLst>
            <c:ext xmlns:c16="http://schemas.microsoft.com/office/drawing/2014/chart" uri="{C3380CC4-5D6E-409C-BE32-E72D297353CC}">
              <c16:uniqueId val="{00000001-6DCE-4F7A-A910-458C94BEB1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23668.576927906026</v>
          </cell>
          <cell r="D83">
            <v>21779.011935295981</v>
          </cell>
          <cell r="E83">
            <v>20035.924389595828</v>
          </cell>
          <cell r="F83">
            <v>18428.538000352601</v>
          </cell>
          <cell r="G83">
            <v>16946.790691451246</v>
          </cell>
          <cell r="H83">
            <v>13001.970926303989</v>
          </cell>
          <cell r="I83">
            <v>11290.104579810528</v>
          </cell>
          <cell r="J83">
            <v>10385.384667987119</v>
          </cell>
          <cell r="K83">
            <v>9551.2283893912409</v>
          </cell>
          <cell r="L83">
            <v>8782.3877895718761</v>
          </cell>
          <cell r="M83">
            <v>8073.9706076431212</v>
          </cell>
        </row>
        <row r="84">
          <cell r="A84" t="str">
            <v>NPV (без учета продажи)</v>
          </cell>
          <cell r="C84">
            <v>-174737.13107209397</v>
          </cell>
          <cell r="D84">
            <v>-152958.11913679799</v>
          </cell>
          <cell r="E84">
            <v>-132922.19474720216</v>
          </cell>
          <cell r="F84">
            <v>-114493.65674684956</v>
          </cell>
          <cell r="G84">
            <v>-97546.866055398321</v>
          </cell>
          <cell r="H84">
            <v>-84544.895129094337</v>
          </cell>
          <cell r="I84">
            <v>-73254.790549283804</v>
          </cell>
          <cell r="J84">
            <v>-62869.405881296683</v>
          </cell>
          <cell r="K84">
            <v>-53318.177491905444</v>
          </cell>
          <cell r="L84">
            <v>-44535.789702333568</v>
          </cell>
          <cell r="M84">
            <v>-36461.819094690451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G46" sqref="G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523</v>
      </c>
      <c r="B5" s="288"/>
      <c r="C5" s="288"/>
      <c r="D5" s="179"/>
      <c r="E5" s="179"/>
      <c r="F5" s="179"/>
      <c r="G5" s="179"/>
      <c r="H5" s="179"/>
      <c r="I5" s="179"/>
      <c r="J5" s="179"/>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524</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525</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4" t="s">
        <v>526</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505</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204"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204"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204"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204"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204"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204"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4"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4"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4"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4"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4"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4"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4"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4"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5"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5"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5"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5"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5"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5"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6">
        <v>0.12814018083722992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6">
        <v>0.10748573518325991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N_TP1100.PR.0078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6.75" customHeight="1" x14ac:dyDescent="0.2">
      <c r="A14" s="294"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479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5</v>
      </c>
      <c r="B19" s="295" t="s">
        <v>108</v>
      </c>
      <c r="C19" s="297" t="s">
        <v>372</v>
      </c>
      <c r="D19" s="295" t="s">
        <v>371</v>
      </c>
      <c r="E19" s="295" t="s">
        <v>107</v>
      </c>
      <c r="F19" s="295" t="s">
        <v>106</v>
      </c>
      <c r="G19" s="295" t="s">
        <v>367</v>
      </c>
      <c r="H19" s="295" t="s">
        <v>105</v>
      </c>
      <c r="I19" s="295" t="s">
        <v>104</v>
      </c>
      <c r="J19" s="295" t="s">
        <v>103</v>
      </c>
      <c r="K19" s="295" t="s">
        <v>102</v>
      </c>
      <c r="L19" s="295" t="s">
        <v>101</v>
      </c>
      <c r="M19" s="295" t="s">
        <v>100</v>
      </c>
      <c r="N19" s="295" t="s">
        <v>99</v>
      </c>
      <c r="O19" s="295" t="s">
        <v>98</v>
      </c>
      <c r="P19" s="295" t="s">
        <v>97</v>
      </c>
      <c r="Q19" s="295" t="s">
        <v>370</v>
      </c>
      <c r="R19" s="295"/>
      <c r="S19" s="299" t="s">
        <v>471</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6" t="s">
        <v>368</v>
      </c>
      <c r="R20" s="47" t="s">
        <v>369</v>
      </c>
      <c r="S20" s="299"/>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'2. паспорт  ТП'!A8:S8</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'2. паспорт  ТП'!A11:S11</f>
        <v>N_TP1100.PR.0078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8.75" customHeight="1" x14ac:dyDescent="0.2">
      <c r="A16" s="294"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484</v>
      </c>
      <c r="B19" s="291"/>
      <c r="C19" s="291"/>
      <c r="D19" s="291"/>
      <c r="E19" s="291"/>
      <c r="F19" s="291"/>
      <c r="G19" s="291"/>
      <c r="H19" s="291"/>
      <c r="I19" s="291"/>
      <c r="J19" s="291"/>
      <c r="K19" s="291"/>
      <c r="L19" s="291"/>
      <c r="M19" s="291"/>
      <c r="N19" s="291"/>
      <c r="O19" s="291"/>
      <c r="P19" s="291"/>
      <c r="Q19" s="291"/>
      <c r="R19" s="291"/>
      <c r="S19" s="291"/>
      <c r="T19" s="291"/>
    </row>
    <row r="20" spans="1:113" s="6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229</v>
      </c>
      <c r="C21" s="305"/>
      <c r="D21" s="308" t="s">
        <v>130</v>
      </c>
      <c r="E21" s="304" t="s">
        <v>513</v>
      </c>
      <c r="F21" s="305"/>
      <c r="G21" s="304" t="s">
        <v>279</v>
      </c>
      <c r="H21" s="305"/>
      <c r="I21" s="304" t="s">
        <v>129</v>
      </c>
      <c r="J21" s="305"/>
      <c r="K21" s="308" t="s">
        <v>128</v>
      </c>
      <c r="L21" s="304" t="s">
        <v>127</v>
      </c>
      <c r="M21" s="305"/>
      <c r="N21" s="304" t="s">
        <v>509</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14" t="s">
        <v>123</v>
      </c>
      <c r="R22" s="114" t="s">
        <v>483</v>
      </c>
      <c r="S22" s="114" t="s">
        <v>122</v>
      </c>
      <c r="T22" s="114" t="s">
        <v>121</v>
      </c>
    </row>
    <row r="23" spans="1:113" ht="51.75" customHeight="1" x14ac:dyDescent="0.25">
      <c r="A23" s="313"/>
      <c r="B23" s="177" t="s">
        <v>119</v>
      </c>
      <c r="C23" s="177" t="s">
        <v>120</v>
      </c>
      <c r="D23" s="30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3" t="s">
        <v>519</v>
      </c>
      <c r="C29" s="303"/>
      <c r="D29" s="303"/>
      <c r="E29" s="303"/>
      <c r="F29" s="303"/>
      <c r="G29" s="303"/>
      <c r="H29" s="303"/>
      <c r="I29" s="303"/>
      <c r="J29" s="303"/>
      <c r="K29" s="303"/>
      <c r="L29" s="303"/>
      <c r="M29" s="303"/>
      <c r="N29" s="303"/>
      <c r="O29" s="303"/>
      <c r="P29" s="303"/>
      <c r="Q29" s="303"/>
      <c r="R29" s="30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'3.1. паспорт Техсостояние ПС'!A10:T10</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'3.1. паспорт Техсостояние ПС'!A13:T13</f>
        <v>N_TP1100.PR.0078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4"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3" customFormat="1" ht="21" customHeight="1" x14ac:dyDescent="0.25"/>
    <row r="21" spans="1:27" ht="15.75" customHeight="1" x14ac:dyDescent="0.25">
      <c r="A21" s="318" t="s">
        <v>5</v>
      </c>
      <c r="B21" s="321" t="s">
        <v>493</v>
      </c>
      <c r="C21" s="322"/>
      <c r="D21" s="321" t="s">
        <v>495</v>
      </c>
      <c r="E21" s="322"/>
      <c r="F21" s="314" t="s">
        <v>102</v>
      </c>
      <c r="G21" s="316"/>
      <c r="H21" s="316"/>
      <c r="I21" s="315"/>
      <c r="J21" s="318" t="s">
        <v>496</v>
      </c>
      <c r="K21" s="321" t="s">
        <v>497</v>
      </c>
      <c r="L21" s="322"/>
      <c r="M21" s="321" t="s">
        <v>498</v>
      </c>
      <c r="N21" s="322"/>
      <c r="O21" s="321" t="s">
        <v>485</v>
      </c>
      <c r="P21" s="322"/>
      <c r="Q21" s="321" t="s">
        <v>135</v>
      </c>
      <c r="R21" s="322"/>
      <c r="S21" s="318" t="s">
        <v>134</v>
      </c>
      <c r="T21" s="318" t="s">
        <v>499</v>
      </c>
      <c r="U21" s="318" t="s">
        <v>494</v>
      </c>
      <c r="V21" s="321" t="s">
        <v>133</v>
      </c>
      <c r="W21" s="322"/>
      <c r="X21" s="314" t="s">
        <v>125</v>
      </c>
      <c r="Y21" s="316"/>
      <c r="Z21" s="314" t="s">
        <v>124</v>
      </c>
      <c r="AA21" s="316"/>
    </row>
    <row r="22" spans="1:27" ht="216" customHeight="1" x14ac:dyDescent="0.25">
      <c r="A22" s="319"/>
      <c r="B22" s="323"/>
      <c r="C22" s="324"/>
      <c r="D22" s="323"/>
      <c r="E22" s="324"/>
      <c r="F22" s="314" t="s">
        <v>132</v>
      </c>
      <c r="G22" s="315"/>
      <c r="H22" s="314" t="s">
        <v>131</v>
      </c>
      <c r="I22" s="315"/>
      <c r="J22" s="320"/>
      <c r="K22" s="323"/>
      <c r="L22" s="324"/>
      <c r="M22" s="323"/>
      <c r="N22" s="324"/>
      <c r="O22" s="323"/>
      <c r="P22" s="324"/>
      <c r="Q22" s="323"/>
      <c r="R22" s="324"/>
      <c r="S22" s="320"/>
      <c r="T22" s="320"/>
      <c r="U22" s="320"/>
      <c r="V22" s="323"/>
      <c r="W22" s="324"/>
      <c r="X22" s="114" t="s">
        <v>123</v>
      </c>
      <c r="Y22" s="114" t="s">
        <v>483</v>
      </c>
      <c r="Z22" s="114" t="s">
        <v>122</v>
      </c>
      <c r="AA22" s="114" t="s">
        <v>121</v>
      </c>
    </row>
    <row r="23" spans="1:27" ht="60" customHeight="1" x14ac:dyDescent="0.25">
      <c r="A23" s="320"/>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'3.2 паспорт Техсостояние ЛЭП'!A9:AA9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'3.2 паспорт Техсостояние ЛЭП'!A12:AA12</f>
        <v>N_TP1100.PR.0078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4"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478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2"/>
      <c r="AB6" s="17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2"/>
      <c r="AB7" s="172"/>
    </row>
    <row r="8" spans="1:28" x14ac:dyDescent="0.25">
      <c r="A8" s="296" t="str">
        <f>'3.3 паспорт описание'!A9:C9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4"/>
      <c r="AB9" s="17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2"/>
      <c r="AB10" s="172"/>
    </row>
    <row r="11" spans="1:28" x14ac:dyDescent="0.25">
      <c r="A11" s="296" t="str">
        <f>'3.3 паспорт описание'!A12:C12</f>
        <v>N_TP1100.PR.0078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4"/>
      <c r="AB12" s="17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48" customHeight="1" x14ac:dyDescent="0.25">
      <c r="A14" s="294"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3"/>
      <c r="AB14" s="17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4"/>
      <c r="AB15" s="17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3"/>
      <c r="AB16" s="18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3"/>
      <c r="AB17" s="18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3"/>
      <c r="AB18" s="18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3"/>
      <c r="AB19" s="18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4"/>
      <c r="AB20" s="18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4"/>
      <c r="AB21" s="184"/>
    </row>
    <row r="22" spans="1:28" x14ac:dyDescent="0.25">
      <c r="A22" s="326" t="s">
        <v>510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5"/>
      <c r="AB22" s="185"/>
    </row>
    <row r="23" spans="1:28" ht="32.25" customHeight="1" x14ac:dyDescent="0.25">
      <c r="A23" s="328" t="s">
        <v>363</v>
      </c>
      <c r="B23" s="329"/>
      <c r="C23" s="329"/>
      <c r="D23" s="329"/>
      <c r="E23" s="329"/>
      <c r="F23" s="329"/>
      <c r="G23" s="329"/>
      <c r="H23" s="329"/>
      <c r="I23" s="329"/>
      <c r="J23" s="329"/>
      <c r="K23" s="329"/>
      <c r="L23" s="330"/>
      <c r="M23" s="327" t="s">
        <v>364</v>
      </c>
      <c r="N23" s="327"/>
      <c r="O23" s="327"/>
      <c r="P23" s="327"/>
      <c r="Q23" s="327"/>
      <c r="R23" s="327"/>
      <c r="S23" s="327"/>
      <c r="T23" s="327"/>
      <c r="U23" s="327"/>
      <c r="V23" s="327"/>
      <c r="W23" s="327"/>
      <c r="X23" s="327"/>
      <c r="Y23" s="327"/>
      <c r="Z23" s="327"/>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'3.4. Паспорт надежность'!A8:Z8</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'3.4. Паспорт надежность'!A11:Z11</f>
        <v>N_TP1100.PR.0078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57" customHeight="1" x14ac:dyDescent="0.2">
      <c r="A15" s="294"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487</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2" t="s">
        <v>86</v>
      </c>
      <c r="F19" s="333"/>
      <c r="G19" s="333"/>
      <c r="H19" s="333"/>
      <c r="I19" s="33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6"/>
  <sheetViews>
    <sheetView view="pageBreakPreview" zoomScale="25" zoomScaleSheetLayoutView="25" workbookViewId="0">
      <selection activeCell="R31" sqref="R31"/>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'4. паспортбюджет'!A9:O9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'4. паспортбюджет'!A12:O12</f>
        <v>N_TP1100.PR.0078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94"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1" t="s">
        <v>488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ht="18.75" x14ac:dyDescent="0.25">
      <c r="AO19" s="131"/>
      <c r="AP19" s="131"/>
      <c r="AQ19" s="131"/>
      <c r="AR19" s="43"/>
    </row>
    <row r="20" spans="1:61" ht="18.75" x14ac:dyDescent="0.3">
      <c r="AO20" s="131"/>
      <c r="AP20" s="131"/>
      <c r="AQ20" s="131"/>
      <c r="AR20" s="15"/>
    </row>
    <row r="21" spans="1:61" ht="20.25" customHeight="1" x14ac:dyDescent="0.3">
      <c r="AO21" s="131"/>
      <c r="AP21" s="131"/>
      <c r="AQ21" s="131"/>
      <c r="AR21" s="15"/>
    </row>
    <row r="22" spans="1:61"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61"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61" ht="14.25" customHeight="1" thickBot="1" x14ac:dyDescent="0.3">
      <c r="A24" s="207" t="s">
        <v>337</v>
      </c>
      <c r="B24" s="207"/>
      <c r="C24" s="208"/>
      <c r="D24" s="209"/>
      <c r="E24" s="210"/>
      <c r="F24" s="210"/>
      <c r="G24" s="210"/>
      <c r="H24" s="210"/>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row>
    <row r="25" spans="1:61" ht="12.75" customHeight="1" x14ac:dyDescent="0.25">
      <c r="A25" s="211" t="s">
        <v>588</v>
      </c>
      <c r="B25" s="212">
        <v>165338.09</v>
      </c>
      <c r="C25" s="208"/>
      <c r="D25" s="213" t="s">
        <v>336</v>
      </c>
      <c r="E25" s="214"/>
      <c r="F25" s="214"/>
      <c r="G25" s="208"/>
      <c r="H25" s="208"/>
      <c r="I25" s="208"/>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row>
    <row r="26" spans="1:61" ht="17.25" customHeight="1" x14ac:dyDescent="0.25">
      <c r="A26" s="215" t="s">
        <v>335</v>
      </c>
      <c r="B26" s="216"/>
      <c r="C26" s="208"/>
      <c r="D26" s="336" t="s">
        <v>334</v>
      </c>
      <c r="E26" s="337"/>
      <c r="F26" s="217">
        <v>6.8721112067585679</v>
      </c>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row>
    <row r="27" spans="1:61" ht="17.25" customHeight="1" x14ac:dyDescent="0.25">
      <c r="A27" s="215" t="s">
        <v>333</v>
      </c>
      <c r="B27" s="216">
        <v>50</v>
      </c>
      <c r="C27" s="208"/>
      <c r="D27" s="336" t="s">
        <v>332</v>
      </c>
      <c r="E27" s="337"/>
      <c r="F27" s="217">
        <v>17.010442727176795</v>
      </c>
      <c r="G27" s="208"/>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row>
    <row r="28" spans="1:61" ht="27.75" customHeight="1" thickBot="1" x14ac:dyDescent="0.3">
      <c r="A28" s="218" t="s">
        <v>331</v>
      </c>
      <c r="B28" s="219">
        <v>1</v>
      </c>
      <c r="C28" s="208"/>
      <c r="D28" s="336" t="s">
        <v>589</v>
      </c>
      <c r="E28" s="337"/>
      <c r="F28" s="220">
        <v>-36461.819094690451</v>
      </c>
      <c r="G28" s="208"/>
      <c r="H28" s="208"/>
      <c r="I28" s="208"/>
      <c r="J28" s="208"/>
      <c r="K28" s="221"/>
      <c r="L28" s="208"/>
      <c r="M28" s="222"/>
      <c r="N28" s="222"/>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row>
    <row r="29" spans="1:61" ht="17.25" customHeight="1" x14ac:dyDescent="0.25">
      <c r="A29" s="211" t="s">
        <v>330</v>
      </c>
      <c r="B29" s="223">
        <v>-29083.333333333336</v>
      </c>
      <c r="C29" s="208"/>
      <c r="D29" s="336" t="s">
        <v>590</v>
      </c>
      <c r="E29" s="337"/>
      <c r="F29" s="224" t="s">
        <v>585</v>
      </c>
      <c r="G29" s="208"/>
      <c r="H29" s="208"/>
      <c r="I29" s="208"/>
      <c r="J29" s="208"/>
      <c r="K29" s="221"/>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row>
    <row r="30" spans="1:61" ht="17.25" customHeight="1" x14ac:dyDescent="0.25">
      <c r="A30" s="215" t="s">
        <v>591</v>
      </c>
      <c r="B30" s="225">
        <v>1</v>
      </c>
      <c r="C30" s="208"/>
      <c r="D30" s="208"/>
      <c r="E30" s="208"/>
      <c r="F30" s="208"/>
      <c r="G30" s="208"/>
      <c r="H30" s="208"/>
      <c r="I30" s="208"/>
      <c r="J30" s="208"/>
      <c r="K30" s="221"/>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row>
    <row r="31" spans="1:61" ht="17.25" customHeight="1" x14ac:dyDescent="0.25">
      <c r="A31" s="215" t="s">
        <v>329</v>
      </c>
      <c r="B31" s="225">
        <v>1</v>
      </c>
      <c r="C31" s="208"/>
      <c r="D31" s="208"/>
      <c r="E31" s="208"/>
      <c r="F31" s="208"/>
      <c r="G31" s="208"/>
      <c r="H31" s="208"/>
      <c r="I31" s="208"/>
      <c r="J31" s="208"/>
      <c r="K31" s="221"/>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row>
    <row r="32" spans="1:61" ht="17.25" customHeight="1" x14ac:dyDescent="0.25">
      <c r="A32" s="215" t="s">
        <v>313</v>
      </c>
      <c r="B32" s="225">
        <v>0</v>
      </c>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row>
    <row r="33" spans="1:61" ht="17.25" customHeight="1" x14ac:dyDescent="0.25">
      <c r="A33" s="215" t="s">
        <v>328</v>
      </c>
      <c r="B33" s="225">
        <v>1</v>
      </c>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row>
    <row r="34" spans="1:61" ht="17.25" customHeight="1" x14ac:dyDescent="0.25">
      <c r="A34" s="215" t="s">
        <v>327</v>
      </c>
      <c r="B34" s="225">
        <v>1</v>
      </c>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row>
    <row r="35" spans="1:61" ht="17.25" customHeight="1" x14ac:dyDescent="0.25">
      <c r="A35" s="226" t="s">
        <v>592</v>
      </c>
      <c r="B35" s="227">
        <v>2.1999999999999999E-2</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row>
    <row r="36" spans="1:61" ht="17.25" customHeight="1" thickBot="1" x14ac:dyDescent="0.3">
      <c r="A36" s="218" t="s">
        <v>306</v>
      </c>
      <c r="B36" s="228">
        <v>0.2</v>
      </c>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row>
    <row r="37" spans="1:61" ht="17.25" customHeight="1" x14ac:dyDescent="0.25">
      <c r="A37" s="211" t="s">
        <v>593</v>
      </c>
      <c r="B37" s="223">
        <v>0</v>
      </c>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row>
    <row r="38" spans="1:61" ht="17.25" customHeight="1" x14ac:dyDescent="0.25">
      <c r="A38" s="215" t="s">
        <v>326</v>
      </c>
      <c r="B38" s="229"/>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row>
    <row r="39" spans="1:61" ht="17.25" customHeight="1" x14ac:dyDescent="0.25">
      <c r="A39" s="226" t="s">
        <v>325</v>
      </c>
      <c r="B39" s="230">
        <v>0</v>
      </c>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row>
    <row r="40" spans="1:61" ht="17.25" customHeight="1" x14ac:dyDescent="0.25">
      <c r="A40" s="226"/>
      <c r="B40" s="230"/>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row>
    <row r="41" spans="1:61" ht="17.25" customHeight="1" x14ac:dyDescent="0.25">
      <c r="A41" s="226" t="s">
        <v>324</v>
      </c>
      <c r="B41" s="231">
        <v>0</v>
      </c>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row>
    <row r="42" spans="1:61" ht="17.25" customHeight="1" x14ac:dyDescent="0.25">
      <c r="A42" s="232" t="s">
        <v>323</v>
      </c>
      <c r="B42" s="233">
        <v>0</v>
      </c>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row>
    <row r="43" spans="1:61" ht="17.25" customHeight="1" x14ac:dyDescent="0.25">
      <c r="A43" s="232" t="s">
        <v>322</v>
      </c>
      <c r="B43" s="233">
        <v>0</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34"/>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row>
    <row r="44" spans="1:61" ht="17.25" customHeight="1" x14ac:dyDescent="0.25">
      <c r="A44" s="232" t="s">
        <v>321</v>
      </c>
      <c r="B44" s="233">
        <v>0.13500000000000001</v>
      </c>
      <c r="C44" s="208"/>
      <c r="D44" s="208"/>
      <c r="E44" s="208"/>
      <c r="F44" s="208"/>
      <c r="G44" s="208"/>
      <c r="H44" s="208"/>
      <c r="I44" s="208"/>
      <c r="J44" s="208"/>
      <c r="K44" s="208"/>
      <c r="L44" s="208"/>
      <c r="M44" s="208"/>
      <c r="N44" s="208"/>
      <c r="O44" s="208"/>
      <c r="P44" s="208"/>
      <c r="Q44" s="208"/>
      <c r="R44" s="208"/>
      <c r="S44" s="208"/>
      <c r="T44" s="208"/>
      <c r="U44" s="235"/>
      <c r="V44" s="235"/>
      <c r="W44" s="235"/>
      <c r="X44" s="235"/>
      <c r="Y44" s="235"/>
      <c r="Z44" s="235"/>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row>
    <row r="45" spans="1:61" ht="17.25" customHeight="1" x14ac:dyDescent="0.25">
      <c r="A45" s="232" t="s">
        <v>320</v>
      </c>
      <c r="B45" s="233">
        <v>1</v>
      </c>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row>
    <row r="46" spans="1:61" ht="17.25" customHeight="1" thickBot="1" x14ac:dyDescent="0.3">
      <c r="A46" s="236" t="s">
        <v>594</v>
      </c>
      <c r="B46" s="237">
        <v>0.13500000000000001</v>
      </c>
      <c r="C46" s="208"/>
      <c r="D46" s="208"/>
      <c r="E46" s="208"/>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row>
    <row r="47" spans="1:61" ht="24" customHeight="1" x14ac:dyDescent="0.25">
      <c r="A47" s="238" t="s">
        <v>319</v>
      </c>
      <c r="B47" s="239">
        <v>2024</v>
      </c>
      <c r="C47" s="240">
        <v>2025</v>
      </c>
      <c r="D47" s="240">
        <v>2026</v>
      </c>
      <c r="E47" s="240">
        <v>2027</v>
      </c>
      <c r="F47" s="240">
        <v>2028</v>
      </c>
      <c r="G47" s="240">
        <v>2029</v>
      </c>
      <c r="H47" s="240">
        <v>2030</v>
      </c>
      <c r="I47" s="240">
        <v>2031</v>
      </c>
      <c r="J47" s="240">
        <v>2032</v>
      </c>
      <c r="K47" s="240">
        <v>2033</v>
      </c>
      <c r="L47" s="240">
        <v>2034</v>
      </c>
      <c r="M47" s="240">
        <v>2035</v>
      </c>
      <c r="N47" s="240">
        <v>2036</v>
      </c>
      <c r="O47" s="240">
        <v>2037</v>
      </c>
      <c r="P47" s="240">
        <v>2038</v>
      </c>
      <c r="Q47" s="240">
        <v>2039</v>
      </c>
      <c r="R47" s="240">
        <v>2040</v>
      </c>
      <c r="S47" s="240">
        <v>2041</v>
      </c>
      <c r="T47" s="240">
        <v>2042</v>
      </c>
      <c r="U47" s="240">
        <v>2043</v>
      </c>
      <c r="V47" s="240">
        <v>2044</v>
      </c>
      <c r="W47" s="240">
        <v>2045</v>
      </c>
      <c r="X47" s="240">
        <v>2046</v>
      </c>
      <c r="Y47" s="240">
        <v>2047</v>
      </c>
      <c r="Z47" s="240">
        <v>2048</v>
      </c>
      <c r="AA47" s="240">
        <v>2049</v>
      </c>
      <c r="AB47" s="240">
        <v>2050</v>
      </c>
      <c r="AC47" s="240">
        <v>2051</v>
      </c>
      <c r="AD47" s="240">
        <v>2052</v>
      </c>
      <c r="AE47" s="240">
        <v>2053</v>
      </c>
      <c r="AF47" s="240">
        <v>2054</v>
      </c>
      <c r="AG47" s="240">
        <v>2055</v>
      </c>
      <c r="AH47" s="240">
        <v>2056</v>
      </c>
      <c r="AI47" s="240">
        <v>2057</v>
      </c>
      <c r="AJ47" s="240">
        <v>2058</v>
      </c>
      <c r="AK47" s="240">
        <v>2059</v>
      </c>
      <c r="AL47" s="240">
        <v>2060</v>
      </c>
      <c r="AM47" s="240">
        <v>2061</v>
      </c>
      <c r="AN47" s="240">
        <v>2062</v>
      </c>
      <c r="AO47" s="240">
        <v>2063</v>
      </c>
      <c r="AP47" s="240">
        <v>2064</v>
      </c>
      <c r="AQ47" s="240">
        <v>2065</v>
      </c>
      <c r="AR47" s="240">
        <v>2066</v>
      </c>
      <c r="AS47" s="240">
        <v>2067</v>
      </c>
      <c r="AT47" s="240">
        <v>2068</v>
      </c>
      <c r="AU47" s="240">
        <v>2069</v>
      </c>
      <c r="AV47" s="240">
        <v>2070</v>
      </c>
      <c r="AW47" s="240">
        <v>2071</v>
      </c>
      <c r="AX47" s="240">
        <v>2072</v>
      </c>
      <c r="AY47" s="240">
        <v>2073</v>
      </c>
      <c r="AZ47" s="240">
        <v>2074</v>
      </c>
      <c r="BA47" s="240" t="s">
        <v>593</v>
      </c>
      <c r="BB47" s="240" t="s">
        <v>593</v>
      </c>
      <c r="BC47" s="240" t="s">
        <v>593</v>
      </c>
      <c r="BD47" s="240" t="s">
        <v>593</v>
      </c>
      <c r="BE47" s="240" t="s">
        <v>593</v>
      </c>
      <c r="BF47" s="240" t="s">
        <v>593</v>
      </c>
      <c r="BG47" s="240" t="s">
        <v>593</v>
      </c>
      <c r="BH47" s="240" t="s">
        <v>593</v>
      </c>
      <c r="BI47" s="240" t="s">
        <v>593</v>
      </c>
    </row>
    <row r="48" spans="1:61" ht="12" customHeight="1" x14ac:dyDescent="0.25">
      <c r="A48" s="241" t="s">
        <v>318</v>
      </c>
      <c r="B48" s="242">
        <v>4.7E-2</v>
      </c>
      <c r="C48" s="242">
        <v>0.04</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0.04</v>
      </c>
      <c r="AZ48" s="242">
        <v>0.04</v>
      </c>
      <c r="BA48" s="242">
        <v>0.04</v>
      </c>
      <c r="BB48" s="242">
        <v>0.04</v>
      </c>
      <c r="BC48" s="242">
        <v>0.04</v>
      </c>
      <c r="BD48" s="242">
        <v>0.04</v>
      </c>
      <c r="BE48" s="242">
        <v>0.04</v>
      </c>
      <c r="BF48" s="242">
        <v>0.04</v>
      </c>
      <c r="BG48" s="242">
        <v>0.04</v>
      </c>
      <c r="BH48" s="242">
        <v>0.04</v>
      </c>
      <c r="BI48" s="242">
        <v>0.04</v>
      </c>
    </row>
    <row r="49" spans="1:61" ht="12" customHeight="1" x14ac:dyDescent="0.25">
      <c r="A49" s="241" t="s">
        <v>317</v>
      </c>
      <c r="B49" s="242">
        <v>4.7E-2</v>
      </c>
      <c r="C49" s="242">
        <v>8.888000000000007E-2</v>
      </c>
      <c r="D49" s="242">
        <v>0.1324352000000002</v>
      </c>
      <c r="E49" s="242">
        <v>0.17773260800000035</v>
      </c>
      <c r="F49" s="242">
        <v>0.2248419123200005</v>
      </c>
      <c r="G49" s="242">
        <v>0.27383558881280057</v>
      </c>
      <c r="H49" s="242">
        <v>0.32478901236531255</v>
      </c>
      <c r="I49" s="242">
        <v>0.37778057285992506</v>
      </c>
      <c r="J49" s="242">
        <v>0.43289179577432213</v>
      </c>
      <c r="K49" s="242">
        <v>0.49020746760529499</v>
      </c>
      <c r="L49" s="242">
        <v>0.5498157663095069</v>
      </c>
      <c r="M49" s="242">
        <v>0.61180839696188727</v>
      </c>
      <c r="N49" s="242">
        <v>0.67628073284036283</v>
      </c>
      <c r="O49" s="242">
        <v>0.74333196215397734</v>
      </c>
      <c r="P49" s="242">
        <v>0.81306524064013641</v>
      </c>
      <c r="Q49" s="242">
        <v>0.88558785026574194</v>
      </c>
      <c r="R49" s="242">
        <v>0.96101136427637179</v>
      </c>
      <c r="S49" s="242">
        <v>1.0394518188474269</v>
      </c>
      <c r="T49" s="242">
        <v>1.1210298916013239</v>
      </c>
      <c r="U49" s="242">
        <v>1.2058710872653768</v>
      </c>
      <c r="V49" s="242">
        <v>1.2941059307559919</v>
      </c>
      <c r="W49" s="242">
        <v>1.3858701679862317</v>
      </c>
      <c r="X49" s="242">
        <v>1.4813049747056812</v>
      </c>
      <c r="Y49" s="242">
        <v>1.5805571736939084</v>
      </c>
      <c r="Z49" s="242">
        <v>1.6837794606416647</v>
      </c>
      <c r="AA49" s="242">
        <v>1.7911306390673314</v>
      </c>
      <c r="AB49" s="242">
        <v>1.9027758646300246</v>
      </c>
      <c r="AC49" s="242">
        <v>2.0188868992152256</v>
      </c>
      <c r="AD49" s="242">
        <v>2.1396423751838345</v>
      </c>
      <c r="AE49" s="242">
        <v>2.265228070191188</v>
      </c>
      <c r="AF49" s="242">
        <v>2.3958371929988358</v>
      </c>
      <c r="AG49" s="242">
        <v>2.5316706807187894</v>
      </c>
      <c r="AH49" s="242">
        <v>2.672937507947541</v>
      </c>
      <c r="AI49" s="242">
        <v>2.819855008265443</v>
      </c>
      <c r="AJ49" s="242">
        <v>2.972649208596061</v>
      </c>
      <c r="AK49" s="242">
        <v>3.1315551769399033</v>
      </c>
      <c r="AL49" s="242">
        <v>3.2968173840174995</v>
      </c>
      <c r="AM49" s="242">
        <v>3.4686900793781996</v>
      </c>
      <c r="AN49" s="242">
        <v>3.6474376825533277</v>
      </c>
      <c r="AO49" s="242">
        <v>3.8333351898554611</v>
      </c>
      <c r="AP49" s="242">
        <v>4.0266685974496799</v>
      </c>
      <c r="AQ49" s="242">
        <v>4.2277353413476675</v>
      </c>
      <c r="AR49" s="242">
        <v>4.4368447550015739</v>
      </c>
      <c r="AS49" s="242">
        <v>4.6543185452016367</v>
      </c>
      <c r="AT49" s="242">
        <v>4.8804912870097024</v>
      </c>
      <c r="AU49" s="242">
        <v>5.115710938490091</v>
      </c>
      <c r="AV49" s="242">
        <v>5.3603393760296951</v>
      </c>
      <c r="AW49" s="242">
        <v>5.6147529510708836</v>
      </c>
      <c r="AX49" s="242">
        <v>5.8793430691137187</v>
      </c>
      <c r="AY49" s="242">
        <v>6.1545167918782679</v>
      </c>
      <c r="AZ49" s="243">
        <v>6.4406974635533993</v>
      </c>
      <c r="BA49" s="243">
        <v>6.7383253620955355</v>
      </c>
      <c r="BB49" s="243">
        <v>7.0478583765793577</v>
      </c>
      <c r="BC49" s="243">
        <v>7.3697727116425327</v>
      </c>
      <c r="BD49" s="243">
        <v>7.7045636201082335</v>
      </c>
      <c r="BE49" s="243">
        <v>8.0527461649125627</v>
      </c>
      <c r="BF49" s="243">
        <v>8.414856011509066</v>
      </c>
      <c r="BG49" s="243">
        <v>8.7914502519694295</v>
      </c>
      <c r="BH49" s="243">
        <v>9.1831082620482078</v>
      </c>
      <c r="BI49" s="243">
        <v>9.5904325925301368</v>
      </c>
    </row>
    <row r="50" spans="1:61" ht="12" customHeight="1" thickBot="1" x14ac:dyDescent="0.3">
      <c r="A50" s="244" t="s">
        <v>595</v>
      </c>
      <c r="B50" s="245">
        <v>0</v>
      </c>
      <c r="C50" s="245">
        <v>0</v>
      </c>
      <c r="D50" s="245">
        <v>0</v>
      </c>
      <c r="E50" s="245">
        <v>0</v>
      </c>
      <c r="F50" s="245">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5">
        <v>0</v>
      </c>
      <c r="AC50" s="245">
        <v>0</v>
      </c>
      <c r="AD50" s="245">
        <v>0</v>
      </c>
      <c r="AE50" s="245">
        <v>0</v>
      </c>
      <c r="AF50" s="245">
        <v>0</v>
      </c>
      <c r="AG50" s="245">
        <v>0</v>
      </c>
      <c r="AH50" s="245">
        <v>0</v>
      </c>
      <c r="AI50" s="245">
        <v>0</v>
      </c>
      <c r="AJ50" s="245">
        <v>0</v>
      </c>
      <c r="AK50" s="245">
        <v>0</v>
      </c>
      <c r="AL50" s="245">
        <v>0</v>
      </c>
      <c r="AM50" s="245">
        <v>0</v>
      </c>
      <c r="AN50" s="245">
        <v>0</v>
      </c>
      <c r="AO50" s="245">
        <v>0</v>
      </c>
      <c r="AP50" s="245">
        <v>0</v>
      </c>
      <c r="AQ50" s="245">
        <v>0</v>
      </c>
      <c r="AR50" s="245">
        <v>0</v>
      </c>
      <c r="AS50" s="245">
        <v>0</v>
      </c>
      <c r="AT50" s="245">
        <v>0</v>
      </c>
      <c r="AU50" s="245">
        <v>0</v>
      </c>
      <c r="AV50" s="245">
        <v>0</v>
      </c>
      <c r="AW50" s="245">
        <v>0</v>
      </c>
      <c r="AX50" s="245">
        <v>0</v>
      </c>
      <c r="AY50" s="245">
        <v>0</v>
      </c>
      <c r="AZ50" s="245">
        <v>0</v>
      </c>
      <c r="BA50" s="245" t="s">
        <v>593</v>
      </c>
      <c r="BB50" s="245" t="s">
        <v>593</v>
      </c>
      <c r="BC50" s="245" t="s">
        <v>593</v>
      </c>
      <c r="BD50" s="245" t="s">
        <v>593</v>
      </c>
      <c r="BE50" s="245" t="s">
        <v>593</v>
      </c>
      <c r="BF50" s="245" t="s">
        <v>593</v>
      </c>
      <c r="BG50" s="245" t="s">
        <v>593</v>
      </c>
      <c r="BH50" s="245" t="s">
        <v>593</v>
      </c>
      <c r="BI50" s="245" t="s">
        <v>593</v>
      </c>
    </row>
    <row r="51" spans="1:61" ht="6.75" customHeight="1" x14ac:dyDescent="0.25">
      <c r="A51" s="246" t="s">
        <v>596</v>
      </c>
      <c r="B51" s="247">
        <v>0</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7">
        <v>0</v>
      </c>
      <c r="AC51" s="247">
        <v>0</v>
      </c>
      <c r="AD51" s="247">
        <v>0</v>
      </c>
      <c r="AE51" s="247">
        <v>0</v>
      </c>
      <c r="AF51" s="247">
        <v>0</v>
      </c>
      <c r="AG51" s="247">
        <v>0</v>
      </c>
      <c r="AH51" s="247">
        <v>0</v>
      </c>
      <c r="AI51" s="247">
        <v>0</v>
      </c>
      <c r="AJ51" s="247">
        <v>0</v>
      </c>
      <c r="AK51" s="247">
        <v>0</v>
      </c>
      <c r="AL51" s="247">
        <v>0</v>
      </c>
      <c r="AM51" s="247">
        <v>0</v>
      </c>
      <c r="AN51" s="247">
        <v>0</v>
      </c>
      <c r="AO51" s="247">
        <v>0</v>
      </c>
      <c r="AP51" s="247">
        <v>0</v>
      </c>
      <c r="AQ51" s="247">
        <v>0</v>
      </c>
      <c r="AR51" s="247">
        <v>0</v>
      </c>
      <c r="AS51" s="247">
        <v>0</v>
      </c>
      <c r="AT51" s="247">
        <v>0</v>
      </c>
      <c r="AU51" s="247">
        <v>0</v>
      </c>
      <c r="AV51" s="247">
        <v>0</v>
      </c>
      <c r="AW51" s="247">
        <v>0</v>
      </c>
      <c r="AX51" s="247">
        <v>0</v>
      </c>
      <c r="AY51" s="247">
        <v>0</v>
      </c>
      <c r="AZ51" s="247">
        <v>0</v>
      </c>
      <c r="BA51" s="247" t="s">
        <v>593</v>
      </c>
      <c r="BB51" s="247" t="s">
        <v>593</v>
      </c>
      <c r="BC51" s="247" t="s">
        <v>593</v>
      </c>
      <c r="BD51" s="247" t="s">
        <v>593</v>
      </c>
      <c r="BE51" s="247" t="s">
        <v>593</v>
      </c>
      <c r="BF51" s="247" t="s">
        <v>593</v>
      </c>
      <c r="BG51" s="247" t="s">
        <v>593</v>
      </c>
      <c r="BH51" s="247" t="s">
        <v>593</v>
      </c>
      <c r="BI51" s="247" t="s">
        <v>593</v>
      </c>
    </row>
    <row r="52" spans="1:61" ht="24" customHeight="1" x14ac:dyDescent="0.25">
      <c r="A52" s="248" t="s">
        <v>597</v>
      </c>
      <c r="B52" s="249">
        <v>0</v>
      </c>
      <c r="C52" s="249">
        <v>-34.9</v>
      </c>
      <c r="D52" s="249">
        <v>-36.295999999999999</v>
      </c>
      <c r="E52" s="249">
        <v>-37.747840000000004</v>
      </c>
      <c r="F52" s="249">
        <v>-39.257753600000015</v>
      </c>
      <c r="G52" s="249">
        <v>-40.828063744000019</v>
      </c>
      <c r="H52" s="249">
        <v>-42.461186293760022</v>
      </c>
      <c r="I52" s="249">
        <v>-44.159633745510419</v>
      </c>
      <c r="J52" s="249">
        <v>-45.926019095330837</v>
      </c>
      <c r="K52" s="249">
        <v>-47.763059859144079</v>
      </c>
      <c r="L52" s="249">
        <v>-49.673582253509835</v>
      </c>
      <c r="M52" s="249">
        <v>-51.66052554365023</v>
      </c>
      <c r="N52" s="249">
        <v>-53.726946565396247</v>
      </c>
      <c r="O52" s="249">
        <v>-55.876024428012094</v>
      </c>
      <c r="P52" s="249">
        <v>-58.111065405132578</v>
      </c>
      <c r="Q52" s="249">
        <v>-60.435508021337881</v>
      </c>
      <c r="R52" s="249">
        <v>-62.852928342191397</v>
      </c>
      <c r="S52" s="249">
        <v>-65.367045475879067</v>
      </c>
      <c r="T52" s="249">
        <v>-67.981727294914236</v>
      </c>
      <c r="U52" s="249">
        <v>-70.700996386710798</v>
      </c>
      <c r="V52" s="249">
        <v>-73.529036242179231</v>
      </c>
      <c r="W52" s="249">
        <v>-76.470197691866403</v>
      </c>
      <c r="X52" s="249">
        <v>-79.529005599541065</v>
      </c>
      <c r="Y52" s="249">
        <v>-82.710165823522715</v>
      </c>
      <c r="Z52" s="249">
        <v>-86.018572456463616</v>
      </c>
      <c r="AA52" s="249">
        <v>-89.459315354722165</v>
      </c>
      <c r="AB52" s="249">
        <v>-93.037687968911044</v>
      </c>
      <c r="AC52" s="249">
        <v>-96.759195487667483</v>
      </c>
      <c r="AD52" s="249">
        <v>-100.62956330717418</v>
      </c>
      <c r="AE52" s="249">
        <v>-104.65474583946116</v>
      </c>
      <c r="AF52" s="249">
        <v>-108.8409356730396</v>
      </c>
      <c r="AG52" s="249">
        <v>-113.1945730999612</v>
      </c>
      <c r="AH52" s="249">
        <v>-117.72235602395965</v>
      </c>
      <c r="AI52" s="249">
        <v>-122.43125026491803</v>
      </c>
      <c r="AJ52" s="249">
        <v>-127.32850027551477</v>
      </c>
      <c r="AK52" s="249">
        <v>-132.42164028653536</v>
      </c>
      <c r="AL52" s="249">
        <v>-137.71850589799681</v>
      </c>
      <c r="AM52" s="249">
        <v>-143.22724613391668</v>
      </c>
      <c r="AN52" s="249">
        <v>-148.95633597927332</v>
      </c>
      <c r="AO52" s="249">
        <v>-154.91458941844425</v>
      </c>
      <c r="AP52" s="249">
        <v>-161.11117299518205</v>
      </c>
      <c r="AQ52" s="249">
        <v>-167.55561991498934</v>
      </c>
      <c r="AR52" s="249">
        <v>-174.25784471158892</v>
      </c>
      <c r="AS52" s="249">
        <v>-181.22815850005247</v>
      </c>
      <c r="AT52" s="249">
        <v>-188.47728484005455</v>
      </c>
      <c r="AU52" s="249">
        <v>-196.01637623365676</v>
      </c>
      <c r="AV52" s="249">
        <v>-203.85703128300304</v>
      </c>
      <c r="AW52" s="249">
        <v>-212.0113125343232</v>
      </c>
      <c r="AX52" s="249">
        <v>-220.49176503569612</v>
      </c>
      <c r="AY52" s="249">
        <v>-229.31143563712396</v>
      </c>
      <c r="AZ52" s="249">
        <v>-238.48389306260896</v>
      </c>
      <c r="BA52" s="249" t="s">
        <v>593</v>
      </c>
      <c r="BB52" s="249" t="s">
        <v>593</v>
      </c>
      <c r="BC52" s="249" t="s">
        <v>593</v>
      </c>
      <c r="BD52" s="249" t="s">
        <v>593</v>
      </c>
      <c r="BE52" s="249" t="s">
        <v>593</v>
      </c>
      <c r="BF52" s="249" t="s">
        <v>593</v>
      </c>
      <c r="BG52" s="249" t="s">
        <v>593</v>
      </c>
      <c r="BH52" s="249" t="s">
        <v>593</v>
      </c>
      <c r="BI52" s="249" t="s">
        <v>593</v>
      </c>
    </row>
    <row r="53" spans="1:61" ht="11.25" customHeight="1" x14ac:dyDescent="0.25">
      <c r="A53" s="248" t="s">
        <v>598</v>
      </c>
      <c r="B53" s="250">
        <v>0</v>
      </c>
      <c r="C53" s="250">
        <v>0</v>
      </c>
      <c r="D53" s="250">
        <v>0</v>
      </c>
      <c r="E53" s="250">
        <v>0</v>
      </c>
      <c r="F53" s="250">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50">
        <v>0</v>
      </c>
      <c r="AC53" s="250">
        <v>0</v>
      </c>
      <c r="AD53" s="250">
        <v>0</v>
      </c>
      <c r="AE53" s="250">
        <v>0</v>
      </c>
      <c r="AF53" s="250">
        <v>0</v>
      </c>
      <c r="AG53" s="250">
        <v>0</v>
      </c>
      <c r="AH53" s="250">
        <v>0</v>
      </c>
      <c r="AI53" s="250">
        <v>0</v>
      </c>
      <c r="AJ53" s="250">
        <v>0</v>
      </c>
      <c r="AK53" s="250">
        <v>0</v>
      </c>
      <c r="AL53" s="250">
        <v>0</v>
      </c>
      <c r="AM53" s="250">
        <v>0</v>
      </c>
      <c r="AN53" s="250">
        <v>0</v>
      </c>
      <c r="AO53" s="250">
        <v>0</v>
      </c>
      <c r="AP53" s="250">
        <v>0</v>
      </c>
      <c r="AQ53" s="250">
        <v>0</v>
      </c>
      <c r="AR53" s="250">
        <v>0</v>
      </c>
      <c r="AS53" s="250">
        <v>0</v>
      </c>
      <c r="AT53" s="250">
        <v>0</v>
      </c>
      <c r="AU53" s="250">
        <v>0</v>
      </c>
      <c r="AV53" s="250">
        <v>0</v>
      </c>
      <c r="AW53" s="250">
        <v>0</v>
      </c>
      <c r="AX53" s="250">
        <v>0</v>
      </c>
      <c r="AY53" s="250">
        <v>0</v>
      </c>
      <c r="AZ53" s="250">
        <v>0</v>
      </c>
      <c r="BA53" s="250" t="s">
        <v>593</v>
      </c>
      <c r="BB53" s="250" t="s">
        <v>593</v>
      </c>
      <c r="BC53" s="250" t="s">
        <v>593</v>
      </c>
      <c r="BD53" s="250" t="s">
        <v>593</v>
      </c>
      <c r="BE53" s="250" t="s">
        <v>593</v>
      </c>
      <c r="BF53" s="250" t="s">
        <v>593</v>
      </c>
      <c r="BG53" s="250" t="s">
        <v>593</v>
      </c>
      <c r="BH53" s="250" t="s">
        <v>593</v>
      </c>
      <c r="BI53" s="250" t="s">
        <v>593</v>
      </c>
    </row>
    <row r="54" spans="1:61" ht="12" customHeight="1" x14ac:dyDescent="0.25">
      <c r="A54" s="248" t="s">
        <v>599</v>
      </c>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c r="AD54" s="248"/>
      <c r="AE54" s="248"/>
      <c r="AF54" s="248"/>
      <c r="AG54" s="248"/>
      <c r="AH54" s="248"/>
      <c r="AI54" s="248"/>
      <c r="AJ54" s="248"/>
      <c r="AK54" s="248"/>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row>
    <row r="55" spans="1:61" ht="12" customHeight="1"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row>
    <row r="56" spans="1:61" ht="12" customHeight="1"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c r="BI56" s="208"/>
    </row>
    <row r="57" spans="1:61" ht="6" customHeight="1"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c r="BI57" s="208"/>
    </row>
    <row r="58" spans="1:61" ht="24" customHeight="1"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c r="BI58" s="208"/>
    </row>
    <row r="59" spans="1:61" ht="12.75" customHeight="1"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c r="BI59" s="208"/>
    </row>
    <row r="60" spans="1:61" ht="12" customHeight="1"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c r="BI60" s="208"/>
    </row>
    <row r="61" spans="1:61" ht="12" customHeight="1"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row>
    <row r="62" spans="1:61" ht="12" customHeight="1" thickBot="1" x14ac:dyDescent="0.3">
      <c r="A62" s="251"/>
      <c r="B62" s="252"/>
      <c r="C62" s="252"/>
      <c r="D62" s="252"/>
      <c r="E62" s="252"/>
      <c r="F62" s="252"/>
      <c r="G62" s="252"/>
      <c r="H62" s="252"/>
      <c r="I62" s="252"/>
      <c r="J62" s="252"/>
      <c r="K62" s="252"/>
      <c r="L62" s="253"/>
      <c r="M62" s="253"/>
      <c r="N62" s="253"/>
      <c r="O62" s="253"/>
      <c r="P62" s="253"/>
      <c r="Q62" s="253"/>
      <c r="R62" s="253"/>
      <c r="S62" s="253"/>
      <c r="T62" s="253"/>
      <c r="U62" s="253"/>
      <c r="V62" s="253"/>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row>
    <row r="63" spans="1:61" ht="9.75" customHeight="1" x14ac:dyDescent="0.25">
      <c r="A63" s="254" t="s">
        <v>600</v>
      </c>
      <c r="B63" s="239">
        <v>2024</v>
      </c>
      <c r="C63" s="239">
        <v>2025</v>
      </c>
      <c r="D63" s="239">
        <v>2026</v>
      </c>
      <c r="E63" s="239">
        <v>2027</v>
      </c>
      <c r="F63" s="239">
        <v>2028</v>
      </c>
      <c r="G63" s="239">
        <v>2029</v>
      </c>
      <c r="H63" s="239">
        <v>2030</v>
      </c>
      <c r="I63" s="239">
        <v>2031</v>
      </c>
      <c r="J63" s="239">
        <v>2032</v>
      </c>
      <c r="K63" s="239">
        <v>2033</v>
      </c>
      <c r="L63" s="239">
        <v>2034</v>
      </c>
      <c r="M63" s="239">
        <v>2035</v>
      </c>
      <c r="N63" s="239">
        <v>2036</v>
      </c>
      <c r="O63" s="239">
        <v>2037</v>
      </c>
      <c r="P63" s="239">
        <v>2038</v>
      </c>
      <c r="Q63" s="239">
        <v>2039</v>
      </c>
      <c r="R63" s="239">
        <v>2040</v>
      </c>
      <c r="S63" s="239">
        <v>2041</v>
      </c>
      <c r="T63" s="239">
        <v>2042</v>
      </c>
      <c r="U63" s="239">
        <v>2043</v>
      </c>
      <c r="V63" s="239">
        <v>2044</v>
      </c>
      <c r="W63" s="239">
        <v>2045</v>
      </c>
      <c r="X63" s="239">
        <v>2046</v>
      </c>
      <c r="Y63" s="239">
        <v>2047</v>
      </c>
      <c r="Z63" s="239">
        <v>2048</v>
      </c>
      <c r="AA63" s="239">
        <v>2049</v>
      </c>
      <c r="AB63" s="239">
        <v>2050</v>
      </c>
      <c r="AC63" s="239">
        <v>2051</v>
      </c>
      <c r="AD63" s="239">
        <v>2052</v>
      </c>
      <c r="AE63" s="239">
        <v>2053</v>
      </c>
      <c r="AF63" s="239">
        <v>2054</v>
      </c>
      <c r="AG63" s="239">
        <v>2055</v>
      </c>
      <c r="AH63" s="239">
        <v>2056</v>
      </c>
      <c r="AI63" s="239">
        <v>2057</v>
      </c>
      <c r="AJ63" s="239">
        <v>2058</v>
      </c>
      <c r="AK63" s="239">
        <v>2059</v>
      </c>
      <c r="AL63" s="239">
        <v>2060</v>
      </c>
      <c r="AM63" s="239">
        <v>2061</v>
      </c>
      <c r="AN63" s="239">
        <v>2062</v>
      </c>
      <c r="AO63" s="239">
        <v>2063</v>
      </c>
      <c r="AP63" s="239">
        <v>2064</v>
      </c>
      <c r="AQ63" s="239">
        <v>2065</v>
      </c>
      <c r="AR63" s="239">
        <v>2066</v>
      </c>
      <c r="AS63" s="239">
        <v>2067</v>
      </c>
      <c r="AT63" s="239">
        <v>2068</v>
      </c>
      <c r="AU63" s="239">
        <v>2069</v>
      </c>
      <c r="AV63" s="239">
        <v>2070</v>
      </c>
      <c r="AW63" s="239">
        <v>2071</v>
      </c>
      <c r="AX63" s="239">
        <v>2072</v>
      </c>
      <c r="AY63" s="239">
        <v>2073</v>
      </c>
      <c r="AZ63" s="239">
        <v>2074</v>
      </c>
      <c r="BA63" s="239" t="s">
        <v>593</v>
      </c>
      <c r="BB63" s="239" t="s">
        <v>593</v>
      </c>
      <c r="BC63" s="239" t="s">
        <v>593</v>
      </c>
      <c r="BD63" s="239" t="s">
        <v>593</v>
      </c>
      <c r="BE63" s="239" t="s">
        <v>593</v>
      </c>
      <c r="BF63" s="239" t="s">
        <v>593</v>
      </c>
      <c r="BG63" s="239" t="s">
        <v>593</v>
      </c>
      <c r="BH63" s="239" t="s">
        <v>593</v>
      </c>
      <c r="BI63" s="239" t="s">
        <v>593</v>
      </c>
    </row>
    <row r="64" spans="1:61" ht="9.75" customHeight="1" x14ac:dyDescent="0.25">
      <c r="A64" s="255" t="s">
        <v>316</v>
      </c>
      <c r="B64" s="256">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c r="AF64" s="256">
        <v>0</v>
      </c>
      <c r="AG64" s="256">
        <v>0</v>
      </c>
      <c r="AH64" s="256">
        <v>0</v>
      </c>
      <c r="AI64" s="256">
        <v>0</v>
      </c>
      <c r="AJ64" s="256">
        <v>0</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6" t="s">
        <v>593</v>
      </c>
      <c r="BB64" s="256" t="s">
        <v>593</v>
      </c>
      <c r="BC64" s="256" t="s">
        <v>593</v>
      </c>
      <c r="BD64" s="256" t="s">
        <v>593</v>
      </c>
      <c r="BE64" s="256" t="s">
        <v>593</v>
      </c>
      <c r="BF64" s="256" t="s">
        <v>593</v>
      </c>
      <c r="BG64" s="256" t="s">
        <v>593</v>
      </c>
      <c r="BH64" s="256" t="s">
        <v>593</v>
      </c>
      <c r="BI64" s="256" t="s">
        <v>593</v>
      </c>
    </row>
    <row r="65" spans="1:61" ht="12" customHeight="1" x14ac:dyDescent="0.25">
      <c r="A65" s="257" t="s">
        <v>315</v>
      </c>
      <c r="B65" s="258">
        <v>0</v>
      </c>
      <c r="C65" s="258">
        <v>25482.269733133337</v>
      </c>
      <c r="D65" s="258">
        <v>26681.977446266668</v>
      </c>
      <c r="E65" s="258">
        <v>27928.218492733336</v>
      </c>
      <c r="F65" s="258">
        <v>29222.854205866683</v>
      </c>
      <c r="G65" s="258">
        <v>30567.820372333354</v>
      </c>
      <c r="H65" s="258">
        <v>31965.130210266685</v>
      </c>
      <c r="I65" s="258">
        <v>33416.877466525359</v>
      </c>
      <c r="J65" s="258">
        <v>34925.239637842365</v>
      </c>
      <c r="K65" s="258">
        <v>36492.481320820072</v>
      </c>
      <c r="L65" s="258">
        <v>38120.957695924866</v>
      </c>
      <c r="M65" s="258">
        <v>39813.118150841867</v>
      </c>
      <c r="N65" s="258">
        <v>41571.510048763543</v>
      </c>
      <c r="O65" s="258">
        <v>43398.78264741008</v>
      </c>
      <c r="P65" s="258">
        <v>45297.691174810483</v>
      </c>
      <c r="Q65" s="258">
        <v>47271.101068114906</v>
      </c>
      <c r="R65" s="258">
        <v>49321.992381959499</v>
      </c>
      <c r="S65" s="258">
        <v>51453.464373165887</v>
      </c>
      <c r="T65" s="258">
        <v>53668.740268828529</v>
      </c>
      <c r="U65" s="258">
        <v>55971.172225125665</v>
      </c>
      <c r="V65" s="258">
        <v>58364.246484482697</v>
      </c>
      <c r="W65" s="258">
        <v>60851.588739022001</v>
      </c>
      <c r="X65" s="258">
        <v>63436.969708550896</v>
      </c>
      <c r="Y65" s="258">
        <v>66124.310941668926</v>
      </c>
      <c r="Z65" s="258">
        <v>68917.690848919694</v>
      </c>
      <c r="AA65" s="258">
        <v>71821.350977268463</v>
      </c>
      <c r="AB65" s="258">
        <v>74839.70253555922</v>
      </c>
      <c r="AC65" s="258">
        <v>77977.333180989575</v>
      </c>
      <c r="AD65" s="258">
        <v>81239.014077045154</v>
      </c>
      <c r="AE65" s="258">
        <v>84629.70723375096</v>
      </c>
      <c r="AF65" s="258">
        <v>88154.573141532994</v>
      </c>
      <c r="AG65" s="258">
        <v>91818.978710434341</v>
      </c>
      <c r="AH65" s="258">
        <v>95628.505526899709</v>
      </c>
      <c r="AI65" s="258">
        <v>99588.958440831702</v>
      </c>
      <c r="AJ65" s="258">
        <v>103706.37449612898</v>
      </c>
      <c r="AK65" s="258">
        <v>107987.03221844615</v>
      </c>
      <c r="AL65" s="258">
        <v>112437.461274464</v>
      </c>
      <c r="AM65" s="258">
        <v>117064.45251753059</v>
      </c>
      <c r="AN65" s="258">
        <v>121875.06843512776</v>
      </c>
      <c r="AO65" s="258">
        <v>126876.65401423689</v>
      </c>
      <c r="AP65" s="258">
        <v>132076.84804131839</v>
      </c>
      <c r="AQ65" s="258">
        <v>137483.59485429112</v>
      </c>
      <c r="AR65" s="258">
        <v>143105.15656459078</v>
      </c>
      <c r="AS65" s="258">
        <v>148950.12576811039</v>
      </c>
      <c r="AT65" s="258">
        <v>155027.43876457878</v>
      </c>
      <c r="AU65" s="258">
        <v>161346.38930571394</v>
      </c>
      <c r="AV65" s="258">
        <v>167916.64289330255</v>
      </c>
      <c r="AW65" s="258">
        <v>174748.25164920266</v>
      </c>
      <c r="AX65" s="258">
        <v>181851.66978014677</v>
      </c>
      <c r="AY65" s="258">
        <v>189237.76966113667</v>
      </c>
      <c r="AZ65" s="258">
        <v>196917.85856217414</v>
      </c>
      <c r="BA65" s="258" t="s">
        <v>593</v>
      </c>
      <c r="BB65" s="258" t="s">
        <v>593</v>
      </c>
      <c r="BC65" s="258" t="s">
        <v>593</v>
      </c>
      <c r="BD65" s="258" t="s">
        <v>593</v>
      </c>
      <c r="BE65" s="258" t="s">
        <v>593</v>
      </c>
      <c r="BF65" s="258" t="s">
        <v>593</v>
      </c>
      <c r="BG65" s="258" t="s">
        <v>593</v>
      </c>
      <c r="BH65" s="258" t="s">
        <v>593</v>
      </c>
      <c r="BI65" s="258" t="s">
        <v>593</v>
      </c>
    </row>
    <row r="66" spans="1:61" ht="27.75" customHeight="1" x14ac:dyDescent="0.25">
      <c r="A66" s="259" t="s">
        <v>314</v>
      </c>
      <c r="B66" s="258">
        <v>0</v>
      </c>
      <c r="C66" s="258">
        <v>29083.333333333336</v>
      </c>
      <c r="D66" s="258">
        <v>30246.666666666668</v>
      </c>
      <c r="E66" s="258">
        <v>31456.533333333336</v>
      </c>
      <c r="F66" s="258">
        <v>32714.794666666683</v>
      </c>
      <c r="G66" s="258">
        <v>34023.386453333354</v>
      </c>
      <c r="H66" s="258">
        <v>35384.321911466686</v>
      </c>
      <c r="I66" s="258">
        <v>36799.694787925357</v>
      </c>
      <c r="J66" s="258">
        <v>38271.682579442364</v>
      </c>
      <c r="K66" s="258">
        <v>39802.549882620071</v>
      </c>
      <c r="L66" s="258">
        <v>41394.651877924865</v>
      </c>
      <c r="M66" s="258">
        <v>43050.437953041866</v>
      </c>
      <c r="N66" s="258">
        <v>44772.455471163543</v>
      </c>
      <c r="O66" s="258">
        <v>46563.353690010081</v>
      </c>
      <c r="P66" s="258">
        <v>48425.887837610484</v>
      </c>
      <c r="Q66" s="258">
        <v>50362.923351114907</v>
      </c>
      <c r="R66" s="258">
        <v>52377.4402851595</v>
      </c>
      <c r="S66" s="258">
        <v>54472.537896565889</v>
      </c>
      <c r="T66" s="258">
        <v>56651.439412428532</v>
      </c>
      <c r="U66" s="258">
        <v>58917.496988925668</v>
      </c>
      <c r="V66" s="258">
        <v>61274.196868482701</v>
      </c>
      <c r="W66" s="258">
        <v>63725.164743222005</v>
      </c>
      <c r="X66" s="258">
        <v>66274.171332950893</v>
      </c>
      <c r="Y66" s="258">
        <v>68925.13818626893</v>
      </c>
      <c r="Z66" s="258">
        <v>71682.143713719692</v>
      </c>
      <c r="AA66" s="258">
        <v>74549.429462268468</v>
      </c>
      <c r="AB66" s="258">
        <v>77531.406640759218</v>
      </c>
      <c r="AC66" s="258">
        <v>80632.662906389582</v>
      </c>
      <c r="AD66" s="258">
        <v>83857.969422645154</v>
      </c>
      <c r="AE66" s="258">
        <v>87212.288199550967</v>
      </c>
      <c r="AF66" s="258">
        <v>90700.779727532994</v>
      </c>
      <c r="AG66" s="258">
        <v>94328.810916634335</v>
      </c>
      <c r="AH66" s="258">
        <v>98101.96335329971</v>
      </c>
      <c r="AI66" s="258">
        <v>102026.0418874317</v>
      </c>
      <c r="AJ66" s="258">
        <v>106107.08356292898</v>
      </c>
      <c r="AK66" s="258">
        <v>110351.36690544615</v>
      </c>
      <c r="AL66" s="258">
        <v>114765.42158166401</v>
      </c>
      <c r="AM66" s="258">
        <v>119356.03844493059</v>
      </c>
      <c r="AN66" s="258">
        <v>124130.27998272776</v>
      </c>
      <c r="AO66" s="258">
        <v>129095.49118203689</v>
      </c>
      <c r="AP66" s="258">
        <v>134259.31082931839</v>
      </c>
      <c r="AQ66" s="258">
        <v>139629.68326249113</v>
      </c>
      <c r="AR66" s="258">
        <v>145214.87059299077</v>
      </c>
      <c r="AS66" s="258">
        <v>151023.46541671039</v>
      </c>
      <c r="AT66" s="258">
        <v>157064.40403337879</v>
      </c>
      <c r="AU66" s="258">
        <v>163346.98019471395</v>
      </c>
      <c r="AV66" s="258">
        <v>169880.85940250254</v>
      </c>
      <c r="AW66" s="258">
        <v>176676.09377860266</v>
      </c>
      <c r="AX66" s="258">
        <v>183743.13752974677</v>
      </c>
      <c r="AY66" s="258">
        <v>191092.86303093666</v>
      </c>
      <c r="AZ66" s="258">
        <v>198736.57755217413</v>
      </c>
      <c r="BA66" s="258" t="s">
        <v>593</v>
      </c>
      <c r="BB66" s="258" t="s">
        <v>593</v>
      </c>
      <c r="BC66" s="258" t="s">
        <v>593</v>
      </c>
      <c r="BD66" s="258" t="s">
        <v>593</v>
      </c>
      <c r="BE66" s="258" t="s">
        <v>593</v>
      </c>
      <c r="BF66" s="258" t="s">
        <v>593</v>
      </c>
      <c r="BG66" s="258" t="s">
        <v>593</v>
      </c>
      <c r="BH66" s="258" t="s">
        <v>593</v>
      </c>
      <c r="BI66" s="258" t="s">
        <v>593</v>
      </c>
    </row>
    <row r="67" spans="1:61" ht="11.25" customHeight="1" x14ac:dyDescent="0.25">
      <c r="A67" s="259" t="str">
        <f>A32</f>
        <v>Прочие расходы при эксплуатации объекта, руб. без НДС</v>
      </c>
      <c r="B67" s="258">
        <v>0</v>
      </c>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c r="AA67" s="258">
        <v>0</v>
      </c>
      <c r="AB67" s="258">
        <v>0</v>
      </c>
      <c r="AC67" s="258">
        <v>0</v>
      </c>
      <c r="AD67" s="258">
        <v>0</v>
      </c>
      <c r="AE67" s="258">
        <v>0</v>
      </c>
      <c r="AF67" s="258">
        <v>0</v>
      </c>
      <c r="AG67" s="258">
        <v>0</v>
      </c>
      <c r="AH67" s="258">
        <v>0</v>
      </c>
      <c r="AI67" s="258">
        <v>0</v>
      </c>
      <c r="AJ67" s="258">
        <v>0</v>
      </c>
      <c r="AK67" s="258">
        <v>0</v>
      </c>
      <c r="AL67" s="258">
        <v>0</v>
      </c>
      <c r="AM67" s="258">
        <v>0</v>
      </c>
      <c r="AN67" s="258">
        <v>0</v>
      </c>
      <c r="AO67" s="258">
        <v>0</v>
      </c>
      <c r="AP67" s="258">
        <v>0</v>
      </c>
      <c r="AQ67" s="258">
        <v>0</v>
      </c>
      <c r="AR67" s="258">
        <v>0</v>
      </c>
      <c r="AS67" s="258">
        <v>0</v>
      </c>
      <c r="AT67" s="258">
        <v>0</v>
      </c>
      <c r="AU67" s="258">
        <v>0</v>
      </c>
      <c r="AV67" s="258">
        <v>0</v>
      </c>
      <c r="AW67" s="258">
        <v>0</v>
      </c>
      <c r="AX67" s="258">
        <v>0</v>
      </c>
      <c r="AY67" s="258">
        <v>0</v>
      </c>
      <c r="AZ67" s="258">
        <v>0</v>
      </c>
      <c r="BA67" s="258" t="s">
        <v>593</v>
      </c>
      <c r="BB67" s="258" t="s">
        <v>593</v>
      </c>
      <c r="BC67" s="258" t="s">
        <v>593</v>
      </c>
      <c r="BD67" s="258" t="s">
        <v>593</v>
      </c>
      <c r="BE67" s="258" t="s">
        <v>593</v>
      </c>
      <c r="BF67" s="258" t="s">
        <v>593</v>
      </c>
      <c r="BG67" s="258" t="s">
        <v>593</v>
      </c>
      <c r="BH67" s="258" t="s">
        <v>593</v>
      </c>
      <c r="BI67" s="258" t="s">
        <v>593</v>
      </c>
    </row>
    <row r="68" spans="1:61" ht="25.5" customHeight="1" x14ac:dyDescent="0.25">
      <c r="A68" s="259" t="s">
        <v>593</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8"/>
      <c r="BE68" s="258"/>
      <c r="BF68" s="258"/>
      <c r="BG68" s="258"/>
      <c r="BH68" s="258"/>
      <c r="BI68" s="258"/>
    </row>
    <row r="69" spans="1:61" ht="12" customHeight="1" x14ac:dyDescent="0.25">
      <c r="A69" s="259" t="s">
        <v>593</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c r="AA69" s="258">
        <v>0</v>
      </c>
      <c r="AB69" s="258">
        <v>0</v>
      </c>
      <c r="AC69" s="258">
        <v>0</v>
      </c>
      <c r="AD69" s="258">
        <v>0</v>
      </c>
      <c r="AE69" s="258">
        <v>0</v>
      </c>
      <c r="AF69" s="258">
        <v>0</v>
      </c>
      <c r="AG69" s="258">
        <v>0</v>
      </c>
      <c r="AH69" s="258">
        <v>0</v>
      </c>
      <c r="AI69" s="258">
        <v>0</v>
      </c>
      <c r="AJ69" s="258">
        <v>0</v>
      </c>
      <c r="AK69" s="258">
        <v>0</v>
      </c>
      <c r="AL69" s="258">
        <v>0</v>
      </c>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t="s">
        <v>593</v>
      </c>
      <c r="BB69" s="258" t="s">
        <v>593</v>
      </c>
      <c r="BC69" s="258" t="s">
        <v>593</v>
      </c>
      <c r="BD69" s="258" t="s">
        <v>593</v>
      </c>
      <c r="BE69" s="258" t="s">
        <v>593</v>
      </c>
      <c r="BF69" s="258" t="s">
        <v>593</v>
      </c>
      <c r="BG69" s="258" t="s">
        <v>593</v>
      </c>
      <c r="BH69" s="258" t="s">
        <v>593</v>
      </c>
      <c r="BI69" s="258" t="s">
        <v>593</v>
      </c>
    </row>
    <row r="70" spans="1:61" ht="12.75" customHeight="1" x14ac:dyDescent="0.25">
      <c r="A70" s="259" t="s">
        <v>593</v>
      </c>
      <c r="B70" s="258"/>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c r="AA70" s="258">
        <v>0</v>
      </c>
      <c r="AB70" s="258">
        <v>0</v>
      </c>
      <c r="AC70" s="258">
        <v>0</v>
      </c>
      <c r="AD70" s="258">
        <v>0</v>
      </c>
      <c r="AE70" s="258">
        <v>0</v>
      </c>
      <c r="AF70" s="258">
        <v>0</v>
      </c>
      <c r="AG70" s="258">
        <v>0</v>
      </c>
      <c r="AH70" s="258">
        <v>0</v>
      </c>
      <c r="AI70" s="258">
        <v>0</v>
      </c>
      <c r="AJ70" s="258">
        <v>0</v>
      </c>
      <c r="AK70" s="258">
        <v>0</v>
      </c>
      <c r="AL70" s="258">
        <v>0</v>
      </c>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t="s">
        <v>609</v>
      </c>
      <c r="BB70" s="258" t="s">
        <v>609</v>
      </c>
      <c r="BC70" s="258" t="s">
        <v>609</v>
      </c>
      <c r="BD70" s="258" t="s">
        <v>609</v>
      </c>
      <c r="BE70" s="258" t="s">
        <v>609</v>
      </c>
      <c r="BF70" s="258" t="s">
        <v>609</v>
      </c>
      <c r="BG70" s="258" t="s">
        <v>609</v>
      </c>
      <c r="BH70" s="258" t="s">
        <v>609</v>
      </c>
      <c r="BI70" s="258" t="s">
        <v>609</v>
      </c>
    </row>
    <row r="71" spans="1:61" ht="12" customHeight="1" x14ac:dyDescent="0.25">
      <c r="A71" s="259" t="s">
        <v>312</v>
      </c>
      <c r="B71" s="258"/>
      <c r="C71" s="258">
        <v>-3601.0636002000001</v>
      </c>
      <c r="D71" s="258">
        <v>-3564.6892203999996</v>
      </c>
      <c r="E71" s="258">
        <v>-3528.3148405999996</v>
      </c>
      <c r="F71" s="258">
        <v>-3491.9404608</v>
      </c>
      <c r="G71" s="258">
        <v>-3455.5660809999995</v>
      </c>
      <c r="H71" s="258">
        <v>-3419.1917011999999</v>
      </c>
      <c r="I71" s="258">
        <v>-3382.8173213999994</v>
      </c>
      <c r="J71" s="258">
        <v>-3346.4429415999998</v>
      </c>
      <c r="K71" s="258">
        <v>-3310.0685617999998</v>
      </c>
      <c r="L71" s="258">
        <v>-3273.6941819999997</v>
      </c>
      <c r="M71" s="258">
        <v>-3237.3198021999997</v>
      </c>
      <c r="N71" s="258">
        <v>-3200.9454224000001</v>
      </c>
      <c r="O71" s="258">
        <v>-3164.5710425999996</v>
      </c>
      <c r="P71" s="258">
        <v>-3128.1966628</v>
      </c>
      <c r="Q71" s="258">
        <v>-3091.822283</v>
      </c>
      <c r="R71" s="258">
        <v>-3055.4479031999999</v>
      </c>
      <c r="S71" s="258">
        <v>-3019.0735233999999</v>
      </c>
      <c r="T71" s="258">
        <v>-2982.6991435999994</v>
      </c>
      <c r="U71" s="258">
        <v>-2946.3247637999998</v>
      </c>
      <c r="V71" s="258">
        <v>-2909.9503840000002</v>
      </c>
      <c r="W71" s="258">
        <v>-2873.5760042000002</v>
      </c>
      <c r="X71" s="258">
        <v>-2837.2016243999997</v>
      </c>
      <c r="Y71" s="258">
        <v>-2800.8272446000001</v>
      </c>
      <c r="Z71" s="258">
        <v>-2764.4528648000005</v>
      </c>
      <c r="AA71" s="258">
        <v>-2728.0784850000005</v>
      </c>
      <c r="AB71" s="258">
        <v>-2691.7041052</v>
      </c>
      <c r="AC71" s="258">
        <v>-2655.3297254000004</v>
      </c>
      <c r="AD71" s="258">
        <v>-2618.9553456000008</v>
      </c>
      <c r="AE71" s="258">
        <v>-2582.5809658000007</v>
      </c>
      <c r="AF71" s="258">
        <v>-2546.2065860000007</v>
      </c>
      <c r="AG71" s="258">
        <v>-2509.8322062000007</v>
      </c>
      <c r="AH71" s="258">
        <v>-2473.4578264000011</v>
      </c>
      <c r="AI71" s="258">
        <v>-2437.083446600001</v>
      </c>
      <c r="AJ71" s="258">
        <v>-2400.709066800001</v>
      </c>
      <c r="AK71" s="258">
        <v>-2364.3346870000009</v>
      </c>
      <c r="AL71" s="258">
        <v>-2327.9603072000014</v>
      </c>
      <c r="AM71" s="258">
        <v>-2291.5859274000013</v>
      </c>
      <c r="AN71" s="258">
        <v>-2255.2115476000013</v>
      </c>
      <c r="AO71" s="258">
        <v>-2218.8371678000012</v>
      </c>
      <c r="AP71" s="258">
        <v>-2182.4627880000012</v>
      </c>
      <c r="AQ71" s="258">
        <v>-2146.0884082000011</v>
      </c>
      <c r="AR71" s="258">
        <v>-2109.7140284000011</v>
      </c>
      <c r="AS71" s="258">
        <v>-2073.3396486000011</v>
      </c>
      <c r="AT71" s="258">
        <v>-2036.965268800001</v>
      </c>
      <c r="AU71" s="258">
        <v>-2000.590889000001</v>
      </c>
      <c r="AV71" s="258">
        <v>-1964.2165092000009</v>
      </c>
      <c r="AW71" s="258">
        <v>-1927.8421294000007</v>
      </c>
      <c r="AX71" s="258">
        <v>-1891.4677496000006</v>
      </c>
      <c r="AY71" s="258">
        <v>-1855.0933698000006</v>
      </c>
      <c r="AZ71" s="258">
        <v>-1818.7189900000005</v>
      </c>
      <c r="BA71" s="258">
        <v>-1818.7189900000005</v>
      </c>
      <c r="BB71" s="258">
        <v>-1818.7189900000005</v>
      </c>
      <c r="BC71" s="258">
        <v>-1818.7189900000005</v>
      </c>
      <c r="BD71" s="258">
        <v>-1818.7189900000005</v>
      </c>
      <c r="BE71" s="258">
        <v>-1818.7189900000005</v>
      </c>
      <c r="BF71" s="258">
        <v>-1818.7189900000005</v>
      </c>
      <c r="BG71" s="258">
        <v>-1818.7189900000005</v>
      </c>
      <c r="BH71" s="258">
        <v>-1818.7189900000005</v>
      </c>
      <c r="BI71" s="258">
        <v>-1818.7189900000005</v>
      </c>
    </row>
    <row r="72" spans="1:61" ht="12.75" customHeight="1" x14ac:dyDescent="0.25">
      <c r="A72" s="260" t="s">
        <v>601</v>
      </c>
      <c r="B72" s="256">
        <v>0</v>
      </c>
      <c r="C72" s="256">
        <v>25482.269733133337</v>
      </c>
      <c r="D72" s="256">
        <v>26681.977446266668</v>
      </c>
      <c r="E72" s="256">
        <v>27928.218492733336</v>
      </c>
      <c r="F72" s="256">
        <v>29222.854205866683</v>
      </c>
      <c r="G72" s="256">
        <v>30567.820372333354</v>
      </c>
      <c r="H72" s="256">
        <v>31965.130210266685</v>
      </c>
      <c r="I72" s="256">
        <v>33416.877466525359</v>
      </c>
      <c r="J72" s="256">
        <v>34925.239637842365</v>
      </c>
      <c r="K72" s="256">
        <v>36492.481320820072</v>
      </c>
      <c r="L72" s="256">
        <v>38120.957695924866</v>
      </c>
      <c r="M72" s="256">
        <v>39813.118150841867</v>
      </c>
      <c r="N72" s="256">
        <v>41571.510048763543</v>
      </c>
      <c r="O72" s="256">
        <v>43398.78264741008</v>
      </c>
      <c r="P72" s="256">
        <v>45297.691174810483</v>
      </c>
      <c r="Q72" s="256">
        <v>47271.101068114906</v>
      </c>
      <c r="R72" s="256">
        <v>49321.992381959499</v>
      </c>
      <c r="S72" s="256">
        <v>51453.464373165887</v>
      </c>
      <c r="T72" s="256">
        <v>53668.740268828529</v>
      </c>
      <c r="U72" s="256">
        <v>55971.172225125665</v>
      </c>
      <c r="V72" s="256">
        <v>58364.246484482697</v>
      </c>
      <c r="W72" s="256">
        <v>60851.588739022001</v>
      </c>
      <c r="X72" s="256">
        <v>63436.969708550896</v>
      </c>
      <c r="Y72" s="256">
        <v>66124.310941668926</v>
      </c>
      <c r="Z72" s="256">
        <v>68917.690848919694</v>
      </c>
      <c r="AA72" s="256">
        <v>71821.350977268463</v>
      </c>
      <c r="AB72" s="256">
        <v>74839.70253555922</v>
      </c>
      <c r="AC72" s="256">
        <v>77977.333180989575</v>
      </c>
      <c r="AD72" s="256">
        <v>81239.014077045154</v>
      </c>
      <c r="AE72" s="256">
        <v>84629.70723375096</v>
      </c>
      <c r="AF72" s="256">
        <v>88154.573141532994</v>
      </c>
      <c r="AG72" s="256">
        <v>91818.978710434341</v>
      </c>
      <c r="AH72" s="256">
        <v>95628.505526899709</v>
      </c>
      <c r="AI72" s="256">
        <v>99588.958440831702</v>
      </c>
      <c r="AJ72" s="256">
        <v>103706.37449612898</v>
      </c>
      <c r="AK72" s="256">
        <v>107987.03221844615</v>
      </c>
      <c r="AL72" s="256">
        <v>112437.461274464</v>
      </c>
      <c r="AM72" s="256">
        <v>117064.45251753059</v>
      </c>
      <c r="AN72" s="256">
        <v>121875.06843512776</v>
      </c>
      <c r="AO72" s="256">
        <v>126876.65401423689</v>
      </c>
      <c r="AP72" s="256">
        <v>132076.84804131839</v>
      </c>
      <c r="AQ72" s="256">
        <v>137483.59485429112</v>
      </c>
      <c r="AR72" s="256">
        <v>143105.15656459078</v>
      </c>
      <c r="AS72" s="256">
        <v>148950.12576811039</v>
      </c>
      <c r="AT72" s="256">
        <v>155027.43876457878</v>
      </c>
      <c r="AU72" s="256">
        <v>161346.38930571394</v>
      </c>
      <c r="AV72" s="256">
        <v>167916.64289330255</v>
      </c>
      <c r="AW72" s="256">
        <v>174748.25164920266</v>
      </c>
      <c r="AX72" s="256">
        <v>181851.66978014677</v>
      </c>
      <c r="AY72" s="256">
        <v>189237.76966113667</v>
      </c>
      <c r="AZ72" s="256">
        <v>196917.85856217414</v>
      </c>
      <c r="BA72" s="256" t="s">
        <v>593</v>
      </c>
      <c r="BB72" s="256" t="s">
        <v>593</v>
      </c>
      <c r="BC72" s="256" t="s">
        <v>593</v>
      </c>
      <c r="BD72" s="256" t="s">
        <v>593</v>
      </c>
      <c r="BE72" s="256" t="s">
        <v>593</v>
      </c>
      <c r="BF72" s="256" t="s">
        <v>593</v>
      </c>
      <c r="BG72" s="256" t="s">
        <v>593</v>
      </c>
      <c r="BH72" s="256" t="s">
        <v>593</v>
      </c>
      <c r="BI72" s="256" t="s">
        <v>593</v>
      </c>
    </row>
    <row r="73" spans="1:61" ht="7.5" customHeight="1" x14ac:dyDescent="0.25">
      <c r="A73" s="259" t="s">
        <v>308</v>
      </c>
      <c r="B73" s="258">
        <v>0</v>
      </c>
      <c r="C73" s="258">
        <v>-3306.7617999999998</v>
      </c>
      <c r="D73" s="258">
        <v>-3306.7617999999998</v>
      </c>
      <c r="E73" s="258">
        <v>-3306.7617999999998</v>
      </c>
      <c r="F73" s="258">
        <v>-3306.7617999999998</v>
      </c>
      <c r="G73" s="258">
        <v>-3306.7617999999998</v>
      </c>
      <c r="H73" s="258">
        <v>-3306.7617999999998</v>
      </c>
      <c r="I73" s="258">
        <v>-3306.7617999999998</v>
      </c>
      <c r="J73" s="258">
        <v>-3306.7617999999998</v>
      </c>
      <c r="K73" s="258">
        <v>-3306.7617999999998</v>
      </c>
      <c r="L73" s="258">
        <v>-3306.7617999999998</v>
      </c>
      <c r="M73" s="258">
        <v>-3306.7617999999998</v>
      </c>
      <c r="N73" s="258">
        <v>-3306.7617999999998</v>
      </c>
      <c r="O73" s="258">
        <v>-3306.7617999999998</v>
      </c>
      <c r="P73" s="258">
        <v>-3306.7617999999998</v>
      </c>
      <c r="Q73" s="258">
        <v>-3306.7617999999998</v>
      </c>
      <c r="R73" s="258">
        <v>-3306.7617999999998</v>
      </c>
      <c r="S73" s="258">
        <v>-3306.7617999999998</v>
      </c>
      <c r="T73" s="258">
        <v>-3306.7617999999998</v>
      </c>
      <c r="U73" s="258">
        <v>-3306.7617999999998</v>
      </c>
      <c r="V73" s="258">
        <v>-3306.7617999999998</v>
      </c>
      <c r="W73" s="258">
        <v>-3306.7617999999998</v>
      </c>
      <c r="X73" s="258">
        <v>-3306.7617999999998</v>
      </c>
      <c r="Y73" s="258">
        <v>-3306.7617999999998</v>
      </c>
      <c r="Z73" s="258">
        <v>-3306.7617999999998</v>
      </c>
      <c r="AA73" s="258">
        <v>-3306.7617999999998</v>
      </c>
      <c r="AB73" s="258">
        <v>-3306.7617999999998</v>
      </c>
      <c r="AC73" s="258">
        <v>-3306.7617999999998</v>
      </c>
      <c r="AD73" s="258">
        <v>-3306.7617999999998</v>
      </c>
      <c r="AE73" s="258">
        <v>-3306.7617999999998</v>
      </c>
      <c r="AF73" s="258">
        <v>-3306.7617999999998</v>
      </c>
      <c r="AG73" s="258">
        <v>-3306.7617999999998</v>
      </c>
      <c r="AH73" s="258">
        <v>-3306.7617999999998</v>
      </c>
      <c r="AI73" s="258">
        <v>-3306.7617999999998</v>
      </c>
      <c r="AJ73" s="258">
        <v>-3306.7617999999998</v>
      </c>
      <c r="AK73" s="258">
        <v>-3306.7617999999998</v>
      </c>
      <c r="AL73" s="258">
        <v>-3306.7617999999998</v>
      </c>
      <c r="AM73" s="258">
        <v>-3306.7617999999998</v>
      </c>
      <c r="AN73" s="258">
        <v>-3306.7617999999998</v>
      </c>
      <c r="AO73" s="258">
        <v>-3306.7617999999998</v>
      </c>
      <c r="AP73" s="258">
        <v>-3306.7617999999998</v>
      </c>
      <c r="AQ73" s="258">
        <v>-3306.7617999999998</v>
      </c>
      <c r="AR73" s="258">
        <v>-3306.7617999999998</v>
      </c>
      <c r="AS73" s="258">
        <v>-3306.7617999999998</v>
      </c>
      <c r="AT73" s="258">
        <v>-3306.7617999999998</v>
      </c>
      <c r="AU73" s="258">
        <v>-3306.7617999999998</v>
      </c>
      <c r="AV73" s="258">
        <v>-3306.7617999999998</v>
      </c>
      <c r="AW73" s="258">
        <v>-3306.7617999999998</v>
      </c>
      <c r="AX73" s="258">
        <v>-3306.7617999999998</v>
      </c>
      <c r="AY73" s="258">
        <v>-3306.7617999999998</v>
      </c>
      <c r="AZ73" s="258">
        <v>-3306.7617999999998</v>
      </c>
      <c r="BA73" s="258" t="s">
        <v>609</v>
      </c>
      <c r="BB73" s="258" t="s">
        <v>609</v>
      </c>
      <c r="BC73" s="258" t="s">
        <v>609</v>
      </c>
      <c r="BD73" s="258" t="s">
        <v>609</v>
      </c>
      <c r="BE73" s="258" t="s">
        <v>609</v>
      </c>
      <c r="BF73" s="258" t="s">
        <v>609</v>
      </c>
      <c r="BG73" s="258" t="s">
        <v>609</v>
      </c>
      <c r="BH73" s="258" t="s">
        <v>609</v>
      </c>
      <c r="BI73" s="258" t="s">
        <v>609</v>
      </c>
    </row>
    <row r="74" spans="1:61" ht="25.5" customHeight="1" x14ac:dyDescent="0.25">
      <c r="A74" s="260" t="s">
        <v>602</v>
      </c>
      <c r="B74" s="256">
        <v>0</v>
      </c>
      <c r="C74" s="256">
        <v>22175.507933133336</v>
      </c>
      <c r="D74" s="256">
        <v>23375.215646266668</v>
      </c>
      <c r="E74" s="256">
        <v>24621.456692733336</v>
      </c>
      <c r="F74" s="256">
        <v>25916.092405866682</v>
      </c>
      <c r="G74" s="256">
        <v>27261.058572333353</v>
      </c>
      <c r="H74" s="256">
        <v>28658.368410266685</v>
      </c>
      <c r="I74" s="256">
        <v>30110.115666525358</v>
      </c>
      <c r="J74" s="256">
        <v>31618.477837842365</v>
      </c>
      <c r="K74" s="256">
        <v>33185.719520820072</v>
      </c>
      <c r="L74" s="256">
        <v>34814.195895924866</v>
      </c>
      <c r="M74" s="256">
        <v>36506.356350841867</v>
      </c>
      <c r="N74" s="256">
        <v>38264.748248763543</v>
      </c>
      <c r="O74" s="256">
        <v>40092.02084741008</v>
      </c>
      <c r="P74" s="256">
        <v>41990.929374810483</v>
      </c>
      <c r="Q74" s="256">
        <v>43964.339268114905</v>
      </c>
      <c r="R74" s="256">
        <v>46015.230581959499</v>
      </c>
      <c r="S74" s="256">
        <v>48146.702573165887</v>
      </c>
      <c r="T74" s="256">
        <v>50361.978468828529</v>
      </c>
      <c r="U74" s="256">
        <v>52664.410425125665</v>
      </c>
      <c r="V74" s="256">
        <v>55057.484684482697</v>
      </c>
      <c r="W74" s="256">
        <v>57544.826939022001</v>
      </c>
      <c r="X74" s="256">
        <v>60130.207908550896</v>
      </c>
      <c r="Y74" s="256">
        <v>62817.549141668926</v>
      </c>
      <c r="Z74" s="256">
        <v>65610.929048919701</v>
      </c>
      <c r="AA74" s="256">
        <v>68514.58917726847</v>
      </c>
      <c r="AB74" s="256">
        <v>71532.940735559227</v>
      </c>
      <c r="AC74" s="256">
        <v>74670.571380989582</v>
      </c>
      <c r="AD74" s="256">
        <v>77932.252277045161</v>
      </c>
      <c r="AE74" s="256">
        <v>81322.945433750967</v>
      </c>
      <c r="AF74" s="256">
        <v>84847.811341533001</v>
      </c>
      <c r="AG74" s="256">
        <v>88512.216910434348</v>
      </c>
      <c r="AH74" s="256">
        <v>92321.743726899716</v>
      </c>
      <c r="AI74" s="256">
        <v>96282.196640831709</v>
      </c>
      <c r="AJ74" s="256">
        <v>100399.61269612898</v>
      </c>
      <c r="AK74" s="256">
        <v>104680.27041844616</v>
      </c>
      <c r="AL74" s="256">
        <v>109130.69947446401</v>
      </c>
      <c r="AM74" s="256">
        <v>113757.6907175306</v>
      </c>
      <c r="AN74" s="256">
        <v>118568.30663512777</v>
      </c>
      <c r="AO74" s="256">
        <v>123569.8922142369</v>
      </c>
      <c r="AP74" s="256">
        <v>128770.08624131839</v>
      </c>
      <c r="AQ74" s="256">
        <v>134176.83305429111</v>
      </c>
      <c r="AR74" s="256">
        <v>139798.39476459078</v>
      </c>
      <c r="AS74" s="256">
        <v>145643.36396811038</v>
      </c>
      <c r="AT74" s="256">
        <v>151720.67696457877</v>
      </c>
      <c r="AU74" s="256">
        <v>158039.62750571393</v>
      </c>
      <c r="AV74" s="256">
        <v>164609.88109330254</v>
      </c>
      <c r="AW74" s="256">
        <v>171441.48984920266</v>
      </c>
      <c r="AX74" s="256">
        <v>178544.90798014676</v>
      </c>
      <c r="AY74" s="256">
        <v>185931.00786113666</v>
      </c>
      <c r="AZ74" s="256">
        <v>193611.09676217413</v>
      </c>
      <c r="BA74" s="256" t="s">
        <v>593</v>
      </c>
      <c r="BB74" s="256" t="s">
        <v>593</v>
      </c>
      <c r="BC74" s="256" t="s">
        <v>593</v>
      </c>
      <c r="BD74" s="256" t="s">
        <v>593</v>
      </c>
      <c r="BE74" s="256" t="s">
        <v>593</v>
      </c>
      <c r="BF74" s="256" t="s">
        <v>593</v>
      </c>
      <c r="BG74" s="256" t="s">
        <v>593</v>
      </c>
      <c r="BH74" s="256" t="s">
        <v>593</v>
      </c>
      <c r="BI74" s="256" t="s">
        <v>593</v>
      </c>
    </row>
    <row r="75" spans="1:61" ht="25.5" customHeight="1" x14ac:dyDescent="0.25">
      <c r="A75" s="259" t="s">
        <v>307</v>
      </c>
      <c r="B75" s="258">
        <v>0</v>
      </c>
      <c r="C75" s="258">
        <v>0</v>
      </c>
      <c r="D75" s="258">
        <v>0</v>
      </c>
      <c r="E75" s="258">
        <v>0</v>
      </c>
      <c r="F75" s="258">
        <v>0</v>
      </c>
      <c r="G75" s="258">
        <v>0</v>
      </c>
      <c r="H75" s="258">
        <v>0</v>
      </c>
      <c r="I75" s="258">
        <v>0</v>
      </c>
      <c r="J75" s="258">
        <v>0</v>
      </c>
      <c r="K75" s="258">
        <v>0</v>
      </c>
      <c r="L75" s="258">
        <v>0</v>
      </c>
      <c r="M75" s="258">
        <v>0</v>
      </c>
      <c r="N75" s="258">
        <v>0</v>
      </c>
      <c r="O75" s="258">
        <v>0</v>
      </c>
      <c r="P75" s="258">
        <v>0</v>
      </c>
      <c r="Q75" s="258">
        <v>0</v>
      </c>
      <c r="R75" s="258">
        <v>0</v>
      </c>
      <c r="S75" s="258">
        <v>0</v>
      </c>
      <c r="T75" s="258">
        <v>0</v>
      </c>
      <c r="U75" s="258">
        <v>0</v>
      </c>
      <c r="V75" s="258">
        <v>0</v>
      </c>
      <c r="W75" s="258">
        <v>0</v>
      </c>
      <c r="X75" s="258">
        <v>0</v>
      </c>
      <c r="Y75" s="258">
        <v>0</v>
      </c>
      <c r="Z75" s="258">
        <v>0</v>
      </c>
      <c r="AA75" s="258">
        <v>0</v>
      </c>
      <c r="AB75" s="258">
        <v>0</v>
      </c>
      <c r="AC75" s="258">
        <v>0</v>
      </c>
      <c r="AD75" s="258">
        <v>0</v>
      </c>
      <c r="AE75" s="258">
        <v>0</v>
      </c>
      <c r="AF75" s="258">
        <v>0</v>
      </c>
      <c r="AG75" s="258">
        <v>0</v>
      </c>
      <c r="AH75" s="258">
        <v>0</v>
      </c>
      <c r="AI75" s="258">
        <v>0</v>
      </c>
      <c r="AJ75" s="258">
        <v>0</v>
      </c>
      <c r="AK75" s="258">
        <v>0</v>
      </c>
      <c r="AL75" s="258">
        <v>0</v>
      </c>
      <c r="AM75" s="258">
        <v>0</v>
      </c>
      <c r="AN75" s="258">
        <v>0</v>
      </c>
      <c r="AO75" s="258">
        <v>0</v>
      </c>
      <c r="AP75" s="258">
        <v>0</v>
      </c>
      <c r="AQ75" s="258">
        <v>0</v>
      </c>
      <c r="AR75" s="258">
        <v>0</v>
      </c>
      <c r="AS75" s="258">
        <v>0</v>
      </c>
      <c r="AT75" s="258">
        <v>0</v>
      </c>
      <c r="AU75" s="258">
        <v>0</v>
      </c>
      <c r="AV75" s="258">
        <v>0</v>
      </c>
      <c r="AW75" s="258">
        <v>0</v>
      </c>
      <c r="AX75" s="258">
        <v>0</v>
      </c>
      <c r="AY75" s="258">
        <v>0</v>
      </c>
      <c r="AZ75" s="258">
        <v>0</v>
      </c>
      <c r="BA75" s="258">
        <v>0</v>
      </c>
      <c r="BB75" s="258">
        <v>0</v>
      </c>
      <c r="BC75" s="258">
        <v>0</v>
      </c>
      <c r="BD75" s="258">
        <v>0</v>
      </c>
      <c r="BE75" s="258">
        <v>0</v>
      </c>
      <c r="BF75" s="258">
        <v>0</v>
      </c>
      <c r="BG75" s="258">
        <v>0</v>
      </c>
      <c r="BH75" s="258">
        <v>0</v>
      </c>
      <c r="BI75" s="258">
        <v>0</v>
      </c>
    </row>
    <row r="76" spans="1:61" ht="12" customHeight="1" x14ac:dyDescent="0.25">
      <c r="A76" s="260" t="s">
        <v>311</v>
      </c>
      <c r="B76" s="256">
        <v>0</v>
      </c>
      <c r="C76" s="256">
        <v>22175.507933133336</v>
      </c>
      <c r="D76" s="256">
        <v>23375.215646266668</v>
      </c>
      <c r="E76" s="256">
        <v>24621.456692733336</v>
      </c>
      <c r="F76" s="256">
        <v>25916.092405866682</v>
      </c>
      <c r="G76" s="256">
        <v>27261.058572333353</v>
      </c>
      <c r="H76" s="256">
        <v>28658.368410266685</v>
      </c>
      <c r="I76" s="256">
        <v>30110.115666525358</v>
      </c>
      <c r="J76" s="256">
        <v>31618.477837842365</v>
      </c>
      <c r="K76" s="256">
        <v>33185.719520820072</v>
      </c>
      <c r="L76" s="256">
        <v>34814.195895924866</v>
      </c>
      <c r="M76" s="256">
        <v>36506.356350841867</v>
      </c>
      <c r="N76" s="256">
        <v>38264.748248763543</v>
      </c>
      <c r="O76" s="256">
        <v>40092.02084741008</v>
      </c>
      <c r="P76" s="256">
        <v>41990.929374810483</v>
      </c>
      <c r="Q76" s="256">
        <v>43964.339268114905</v>
      </c>
      <c r="R76" s="256">
        <v>46015.230581959499</v>
      </c>
      <c r="S76" s="256">
        <v>48146.702573165887</v>
      </c>
      <c r="T76" s="256">
        <v>50361.978468828529</v>
      </c>
      <c r="U76" s="256">
        <v>52664.410425125665</v>
      </c>
      <c r="V76" s="256">
        <v>55057.484684482697</v>
      </c>
      <c r="W76" s="256">
        <v>57544.826939022001</v>
      </c>
      <c r="X76" s="256">
        <v>60130.207908550896</v>
      </c>
      <c r="Y76" s="256">
        <v>62817.549141668926</v>
      </c>
      <c r="Z76" s="256">
        <v>65610.929048919701</v>
      </c>
      <c r="AA76" s="256">
        <v>68514.58917726847</v>
      </c>
      <c r="AB76" s="256">
        <v>71532.940735559227</v>
      </c>
      <c r="AC76" s="256">
        <v>74670.571380989582</v>
      </c>
      <c r="AD76" s="256">
        <v>77932.252277045161</v>
      </c>
      <c r="AE76" s="256">
        <v>81322.945433750967</v>
      </c>
      <c r="AF76" s="256">
        <v>84847.811341533001</v>
      </c>
      <c r="AG76" s="256">
        <v>88512.216910434348</v>
      </c>
      <c r="AH76" s="256">
        <v>92321.743726899716</v>
      </c>
      <c r="AI76" s="256">
        <v>96282.196640831709</v>
      </c>
      <c r="AJ76" s="256">
        <v>100399.61269612898</v>
      </c>
      <c r="AK76" s="256">
        <v>104680.27041844616</v>
      </c>
      <c r="AL76" s="256">
        <v>109130.69947446401</v>
      </c>
      <c r="AM76" s="256">
        <v>113757.6907175306</v>
      </c>
      <c r="AN76" s="256">
        <v>118568.30663512777</v>
      </c>
      <c r="AO76" s="256">
        <v>123569.8922142369</v>
      </c>
      <c r="AP76" s="256">
        <v>128770.08624131839</v>
      </c>
      <c r="AQ76" s="256">
        <v>134176.83305429111</v>
      </c>
      <c r="AR76" s="256">
        <v>139798.39476459078</v>
      </c>
      <c r="AS76" s="256">
        <v>145643.36396811038</v>
      </c>
      <c r="AT76" s="256">
        <v>151720.67696457877</v>
      </c>
      <c r="AU76" s="256">
        <v>158039.62750571393</v>
      </c>
      <c r="AV76" s="256">
        <v>164609.88109330254</v>
      </c>
      <c r="AW76" s="256">
        <v>171441.48984920266</v>
      </c>
      <c r="AX76" s="256">
        <v>178544.90798014676</v>
      </c>
      <c r="AY76" s="256">
        <v>185931.00786113666</v>
      </c>
      <c r="AZ76" s="256">
        <v>193611.09676217413</v>
      </c>
      <c r="BA76" s="256" t="e">
        <v>#VALUE!</v>
      </c>
      <c r="BB76" s="256" t="e">
        <v>#VALUE!</v>
      </c>
      <c r="BC76" s="256" t="e">
        <v>#VALUE!</v>
      </c>
      <c r="BD76" s="256" t="e">
        <v>#VALUE!</v>
      </c>
      <c r="BE76" s="256" t="e">
        <v>#VALUE!</v>
      </c>
      <c r="BF76" s="256" t="e">
        <v>#VALUE!</v>
      </c>
      <c r="BG76" s="256" t="e">
        <v>#VALUE!</v>
      </c>
      <c r="BH76" s="256" t="e">
        <v>#VALUE!</v>
      </c>
      <c r="BI76" s="256" t="e">
        <v>#VALUE!</v>
      </c>
    </row>
    <row r="77" spans="1:61" ht="12" customHeight="1" x14ac:dyDescent="0.25">
      <c r="A77" s="259" t="s">
        <v>306</v>
      </c>
      <c r="B77" s="258">
        <v>0</v>
      </c>
      <c r="C77" s="258">
        <v>-4435.1015866266671</v>
      </c>
      <c r="D77" s="258">
        <v>-4675.043129253334</v>
      </c>
      <c r="E77" s="258">
        <v>-4924.2913385466672</v>
      </c>
      <c r="F77" s="258">
        <v>-5183.2184811733368</v>
      </c>
      <c r="G77" s="258">
        <v>-5452.2117144666709</v>
      </c>
      <c r="H77" s="258">
        <v>-5731.673682053337</v>
      </c>
      <c r="I77" s="258">
        <v>-6022.0231333050724</v>
      </c>
      <c r="J77" s="258">
        <v>-6323.6955675684731</v>
      </c>
      <c r="K77" s="258">
        <v>-6637.1439041640151</v>
      </c>
      <c r="L77" s="258">
        <v>-6962.8391791849735</v>
      </c>
      <c r="M77" s="258">
        <v>-7301.271270168374</v>
      </c>
      <c r="N77" s="258">
        <v>-7652.9496497527089</v>
      </c>
      <c r="O77" s="258">
        <v>-8018.4041694820162</v>
      </c>
      <c r="P77" s="258">
        <v>-8398.1858749620969</v>
      </c>
      <c r="Q77" s="258">
        <v>-8792.8678536229818</v>
      </c>
      <c r="R77" s="258">
        <v>-9203.0461163919008</v>
      </c>
      <c r="S77" s="258">
        <v>-9629.340514633177</v>
      </c>
      <c r="T77" s="258">
        <v>-10072.395693765706</v>
      </c>
      <c r="U77" s="258">
        <v>-10532.882085025134</v>
      </c>
      <c r="V77" s="258">
        <v>-11011.496936896539</v>
      </c>
      <c r="W77" s="258">
        <v>-11508.965387804401</v>
      </c>
      <c r="X77" s="258">
        <v>-12026.04158171018</v>
      </c>
      <c r="Y77" s="258">
        <v>-12563.509828333787</v>
      </c>
      <c r="Z77" s="258">
        <v>-13122.185809783941</v>
      </c>
      <c r="AA77" s="258">
        <v>-13702.917835453694</v>
      </c>
      <c r="AB77" s="258">
        <v>-14306.588147111846</v>
      </c>
      <c r="AC77" s="258">
        <v>-14934.114276197917</v>
      </c>
      <c r="AD77" s="258">
        <v>-15586.450455409033</v>
      </c>
      <c r="AE77" s="258">
        <v>-16264.589086750195</v>
      </c>
      <c r="AF77" s="258">
        <v>-16969.562268306599</v>
      </c>
      <c r="AG77" s="258">
        <v>-17702.443382086869</v>
      </c>
      <c r="AH77" s="258">
        <v>-18464.348745379943</v>
      </c>
      <c r="AI77" s="258">
        <v>-19256.439328166343</v>
      </c>
      <c r="AJ77" s="258">
        <v>-20079.922539225798</v>
      </c>
      <c r="AK77" s="258">
        <v>-20936.054083689232</v>
      </c>
      <c r="AL77" s="258">
        <v>-21826.139894892804</v>
      </c>
      <c r="AM77" s="258">
        <v>-22751.538143506121</v>
      </c>
      <c r="AN77" s="258">
        <v>-23713.661327025555</v>
      </c>
      <c r="AO77" s="258">
        <v>-24713.978442847379</v>
      </c>
      <c r="AP77" s="258">
        <v>-25754.017248263681</v>
      </c>
      <c r="AQ77" s="258">
        <v>-26835.366610858226</v>
      </c>
      <c r="AR77" s="258">
        <v>-27959.678952918155</v>
      </c>
      <c r="AS77" s="258">
        <v>-29128.672793622078</v>
      </c>
      <c r="AT77" s="258">
        <v>-30344.135392915756</v>
      </c>
      <c r="AU77" s="258">
        <v>-31607.925501142789</v>
      </c>
      <c r="AV77" s="258">
        <v>-32921.976218660508</v>
      </c>
      <c r="AW77" s="258">
        <v>-34288.297969840532</v>
      </c>
      <c r="AX77" s="258">
        <v>-35708.981596029356</v>
      </c>
      <c r="AY77" s="258">
        <v>-37186.201572227335</v>
      </c>
      <c r="AZ77" s="258">
        <v>-38722.219352434826</v>
      </c>
      <c r="BA77" s="258" t="e">
        <v>#REF!</v>
      </c>
      <c r="BB77" s="258" t="e">
        <v>#REF!</v>
      </c>
      <c r="BC77" s="258" t="e">
        <v>#REF!</v>
      </c>
      <c r="BD77" s="258" t="e">
        <v>#REF!</v>
      </c>
      <c r="BE77" s="258" t="e">
        <v>#REF!</v>
      </c>
      <c r="BF77" s="258" t="e">
        <v>#REF!</v>
      </c>
      <c r="BG77" s="258" t="e">
        <v>#REF!</v>
      </c>
      <c r="BH77" s="258" t="e">
        <v>#REF!</v>
      </c>
      <c r="BI77" s="258" t="e">
        <v>#REF!</v>
      </c>
    </row>
    <row r="78" spans="1:61" ht="12" customHeight="1" thickBot="1" x14ac:dyDescent="0.3">
      <c r="A78" s="261" t="s">
        <v>310</v>
      </c>
      <c r="B78" s="262">
        <v>0</v>
      </c>
      <c r="C78" s="262">
        <v>17740.406346506668</v>
      </c>
      <c r="D78" s="262">
        <v>18700.172517013336</v>
      </c>
      <c r="E78" s="262">
        <v>19697.165354186669</v>
      </c>
      <c r="F78" s="262">
        <v>20732.873924693347</v>
      </c>
      <c r="G78" s="262">
        <v>21808.846857866683</v>
      </c>
      <c r="H78" s="262">
        <v>22926.694728213348</v>
      </c>
      <c r="I78" s="262">
        <v>24088.092533220286</v>
      </c>
      <c r="J78" s="262">
        <v>25294.782270273892</v>
      </c>
      <c r="K78" s="262">
        <v>26548.575616656057</v>
      </c>
      <c r="L78" s="262">
        <v>27851.356716739894</v>
      </c>
      <c r="M78" s="262">
        <v>29205.085080673492</v>
      </c>
      <c r="N78" s="262">
        <v>30611.798599010835</v>
      </c>
      <c r="O78" s="262">
        <v>32073.616677928065</v>
      </c>
      <c r="P78" s="262">
        <v>33592.743499848388</v>
      </c>
      <c r="Q78" s="262">
        <v>35171.471414491927</v>
      </c>
      <c r="R78" s="262">
        <v>36812.184465567596</v>
      </c>
      <c r="S78" s="262">
        <v>38517.362058532708</v>
      </c>
      <c r="T78" s="262">
        <v>40289.582775062823</v>
      </c>
      <c r="U78" s="262">
        <v>42131.528340100529</v>
      </c>
      <c r="V78" s="262">
        <v>44045.987747586158</v>
      </c>
      <c r="W78" s="262">
        <v>46035.861551217604</v>
      </c>
      <c r="X78" s="262">
        <v>48104.166326840714</v>
      </c>
      <c r="Y78" s="262">
        <v>50254.039313335139</v>
      </c>
      <c r="Z78" s="262">
        <v>52488.743239135758</v>
      </c>
      <c r="AA78" s="262">
        <v>54811.671341814777</v>
      </c>
      <c r="AB78" s="262">
        <v>57226.352588447378</v>
      </c>
      <c r="AC78" s="262">
        <v>59736.457104791669</v>
      </c>
      <c r="AD78" s="262">
        <v>62345.801821636131</v>
      </c>
      <c r="AE78" s="262">
        <v>65058.356347000772</v>
      </c>
      <c r="AF78" s="262">
        <v>67878.249073226398</v>
      </c>
      <c r="AG78" s="262">
        <v>70809.773528347476</v>
      </c>
      <c r="AH78" s="262">
        <v>73857.39498151977</v>
      </c>
      <c r="AI78" s="262">
        <v>77025.757312665373</v>
      </c>
      <c r="AJ78" s="262">
        <v>80319.690156903191</v>
      </c>
      <c r="AK78" s="262">
        <v>83744.216334756929</v>
      </c>
      <c r="AL78" s="262">
        <v>87304.559579571214</v>
      </c>
      <c r="AM78" s="262">
        <v>91006.152574024483</v>
      </c>
      <c r="AN78" s="262">
        <v>94854.645308102219</v>
      </c>
      <c r="AO78" s="262">
        <v>98855.913771389518</v>
      </c>
      <c r="AP78" s="262">
        <v>103016.06899305471</v>
      </c>
      <c r="AQ78" s="262">
        <v>107341.46644343289</v>
      </c>
      <c r="AR78" s="262">
        <v>111838.71581167262</v>
      </c>
      <c r="AS78" s="262">
        <v>116514.69117448831</v>
      </c>
      <c r="AT78" s="262">
        <v>121376.54157166302</v>
      </c>
      <c r="AU78" s="262">
        <v>126431.70200457114</v>
      </c>
      <c r="AV78" s="262">
        <v>131687.90487464203</v>
      </c>
      <c r="AW78" s="262">
        <v>137153.19187936213</v>
      </c>
      <c r="AX78" s="262">
        <v>142835.9263841174</v>
      </c>
      <c r="AY78" s="262">
        <v>148744.80628890934</v>
      </c>
      <c r="AZ78" s="262">
        <v>154888.8774097393</v>
      </c>
      <c r="BA78" s="262" t="s">
        <v>593</v>
      </c>
      <c r="BB78" s="262" t="s">
        <v>593</v>
      </c>
      <c r="BC78" s="262" t="s">
        <v>593</v>
      </c>
      <c r="BD78" s="262" t="s">
        <v>593</v>
      </c>
      <c r="BE78" s="262" t="s">
        <v>593</v>
      </c>
      <c r="BF78" s="262" t="s">
        <v>593</v>
      </c>
      <c r="BG78" s="262" t="s">
        <v>593</v>
      </c>
      <c r="BH78" s="262" t="s">
        <v>593</v>
      </c>
      <c r="BI78" s="262" t="s">
        <v>593</v>
      </c>
    </row>
    <row r="79" spans="1:61" ht="12" customHeight="1" thickBot="1" x14ac:dyDescent="0.3">
      <c r="A79" s="263"/>
      <c r="B79" s="264">
        <v>0</v>
      </c>
      <c r="C79" s="264">
        <v>1</v>
      </c>
      <c r="D79" s="264">
        <v>2</v>
      </c>
      <c r="E79" s="264">
        <v>3</v>
      </c>
      <c r="F79" s="264">
        <v>4</v>
      </c>
      <c r="G79" s="264">
        <v>5</v>
      </c>
      <c r="H79" s="264">
        <v>6</v>
      </c>
      <c r="I79" s="264">
        <v>7</v>
      </c>
      <c r="J79" s="264">
        <v>8</v>
      </c>
      <c r="K79" s="264">
        <v>9</v>
      </c>
      <c r="L79" s="264">
        <v>10</v>
      </c>
      <c r="M79" s="264">
        <v>11</v>
      </c>
      <c r="N79" s="264">
        <v>12</v>
      </c>
      <c r="O79" s="264">
        <v>13</v>
      </c>
      <c r="P79" s="264">
        <v>14</v>
      </c>
      <c r="Q79" s="264">
        <v>15</v>
      </c>
      <c r="R79" s="264">
        <v>16</v>
      </c>
      <c r="S79" s="264">
        <v>17</v>
      </c>
      <c r="T79" s="264">
        <v>18</v>
      </c>
      <c r="U79" s="264">
        <v>19</v>
      </c>
      <c r="V79" s="264">
        <v>20</v>
      </c>
      <c r="W79" s="264">
        <v>21</v>
      </c>
      <c r="X79" s="264">
        <v>22</v>
      </c>
      <c r="Y79" s="264">
        <v>23</v>
      </c>
      <c r="Z79" s="264">
        <v>24</v>
      </c>
      <c r="AA79" s="264">
        <v>25</v>
      </c>
      <c r="AB79" s="264">
        <v>26</v>
      </c>
      <c r="AC79" s="264">
        <v>27</v>
      </c>
      <c r="AD79" s="264">
        <v>28</v>
      </c>
      <c r="AE79" s="264">
        <v>29</v>
      </c>
      <c r="AF79" s="264">
        <v>30</v>
      </c>
      <c r="AG79" s="264">
        <v>31</v>
      </c>
      <c r="AH79" s="264">
        <v>32</v>
      </c>
      <c r="AI79" s="264">
        <v>33</v>
      </c>
      <c r="AJ79" s="264">
        <v>34</v>
      </c>
      <c r="AK79" s="264">
        <v>35</v>
      </c>
      <c r="AL79" s="264">
        <v>36</v>
      </c>
      <c r="AM79" s="264">
        <v>37</v>
      </c>
      <c r="AN79" s="264">
        <v>38</v>
      </c>
      <c r="AO79" s="264">
        <v>39</v>
      </c>
      <c r="AP79" s="264">
        <v>40</v>
      </c>
      <c r="AQ79" s="264">
        <v>41</v>
      </c>
      <c r="AR79" s="264">
        <v>42</v>
      </c>
      <c r="AS79" s="264">
        <v>43</v>
      </c>
      <c r="AT79" s="264">
        <v>44</v>
      </c>
      <c r="AU79" s="264">
        <v>45</v>
      </c>
      <c r="AV79" s="264">
        <v>46</v>
      </c>
      <c r="AW79" s="264">
        <v>47</v>
      </c>
      <c r="AX79" s="264">
        <v>48</v>
      </c>
      <c r="AY79" s="264">
        <v>49</v>
      </c>
      <c r="AZ79" s="264">
        <v>50</v>
      </c>
      <c r="BA79" s="264">
        <v>51</v>
      </c>
      <c r="BB79" s="264">
        <v>52</v>
      </c>
      <c r="BC79" s="264">
        <v>53</v>
      </c>
      <c r="BD79" s="264">
        <v>54</v>
      </c>
      <c r="BE79" s="264">
        <v>55</v>
      </c>
      <c r="BF79" s="264">
        <v>56</v>
      </c>
      <c r="BG79" s="264">
        <v>57</v>
      </c>
      <c r="BH79" s="264">
        <v>58</v>
      </c>
      <c r="BI79" s="264">
        <v>59</v>
      </c>
    </row>
    <row r="80" spans="1:61" ht="12" customHeight="1" x14ac:dyDescent="0.25">
      <c r="A80" s="254" t="s">
        <v>309</v>
      </c>
      <c r="B80" s="239">
        <v>2024</v>
      </c>
      <c r="C80" s="239">
        <v>2025</v>
      </c>
      <c r="D80" s="239">
        <v>2026</v>
      </c>
      <c r="E80" s="239">
        <v>2027</v>
      </c>
      <c r="F80" s="239">
        <v>2028</v>
      </c>
      <c r="G80" s="239">
        <v>2029</v>
      </c>
      <c r="H80" s="239">
        <v>2030</v>
      </c>
      <c r="I80" s="239">
        <v>2031</v>
      </c>
      <c r="J80" s="239">
        <v>2032</v>
      </c>
      <c r="K80" s="239">
        <v>2033</v>
      </c>
      <c r="L80" s="239">
        <v>2034</v>
      </c>
      <c r="M80" s="239">
        <v>2035</v>
      </c>
      <c r="N80" s="239">
        <v>2036</v>
      </c>
      <c r="O80" s="239">
        <v>2037</v>
      </c>
      <c r="P80" s="239">
        <v>2038</v>
      </c>
      <c r="Q80" s="239">
        <v>2039</v>
      </c>
      <c r="R80" s="239">
        <v>2040</v>
      </c>
      <c r="S80" s="239">
        <v>2041</v>
      </c>
      <c r="T80" s="239">
        <v>2042</v>
      </c>
      <c r="U80" s="239">
        <v>2043</v>
      </c>
      <c r="V80" s="239">
        <v>2044</v>
      </c>
      <c r="W80" s="239">
        <v>2045</v>
      </c>
      <c r="X80" s="239">
        <v>2046</v>
      </c>
      <c r="Y80" s="239">
        <v>2047</v>
      </c>
      <c r="Z80" s="239">
        <v>2048</v>
      </c>
      <c r="AA80" s="239">
        <v>2049</v>
      </c>
      <c r="AB80" s="239">
        <v>2050</v>
      </c>
      <c r="AC80" s="239">
        <v>2051</v>
      </c>
      <c r="AD80" s="239">
        <v>2052</v>
      </c>
      <c r="AE80" s="239">
        <v>2053</v>
      </c>
      <c r="AF80" s="239">
        <v>2054</v>
      </c>
      <c r="AG80" s="239">
        <v>2055</v>
      </c>
      <c r="AH80" s="239">
        <v>2056</v>
      </c>
      <c r="AI80" s="239">
        <v>2057</v>
      </c>
      <c r="AJ80" s="239">
        <v>2058</v>
      </c>
      <c r="AK80" s="239">
        <v>2059</v>
      </c>
      <c r="AL80" s="239">
        <v>2060</v>
      </c>
      <c r="AM80" s="239">
        <v>2061</v>
      </c>
      <c r="AN80" s="239">
        <v>2062</v>
      </c>
      <c r="AO80" s="239">
        <v>2063</v>
      </c>
      <c r="AP80" s="239">
        <v>2064</v>
      </c>
      <c r="AQ80" s="239">
        <v>2065</v>
      </c>
      <c r="AR80" s="239">
        <v>2066</v>
      </c>
      <c r="AS80" s="239">
        <v>2067</v>
      </c>
      <c r="AT80" s="239">
        <v>2068</v>
      </c>
      <c r="AU80" s="239">
        <v>2069</v>
      </c>
      <c r="AV80" s="239">
        <v>2070</v>
      </c>
      <c r="AW80" s="239">
        <v>2071</v>
      </c>
      <c r="AX80" s="239">
        <v>2072</v>
      </c>
      <c r="AY80" s="239">
        <v>2073</v>
      </c>
      <c r="AZ80" s="239">
        <v>2074</v>
      </c>
      <c r="BA80" s="239" t="s">
        <v>593</v>
      </c>
      <c r="BB80" s="239" t="s">
        <v>593</v>
      </c>
      <c r="BC80" s="239" t="s">
        <v>593</v>
      </c>
      <c r="BD80" s="239" t="s">
        <v>593</v>
      </c>
      <c r="BE80" s="239" t="s">
        <v>593</v>
      </c>
      <c r="BF80" s="239" t="s">
        <v>593</v>
      </c>
      <c r="BG80" s="239" t="s">
        <v>593</v>
      </c>
      <c r="BH80" s="239" t="s">
        <v>593</v>
      </c>
      <c r="BI80" s="239" t="s">
        <v>593</v>
      </c>
    </row>
    <row r="81" spans="1:61" ht="12.75" customHeight="1" x14ac:dyDescent="0.25">
      <c r="A81" s="255" t="s">
        <v>602</v>
      </c>
      <c r="B81" s="256">
        <v>0</v>
      </c>
      <c r="C81" s="256">
        <v>22175.507933133336</v>
      </c>
      <c r="D81" s="256">
        <v>23375.215646266668</v>
      </c>
      <c r="E81" s="256">
        <v>24621.456692733336</v>
      </c>
      <c r="F81" s="256">
        <v>25916.092405866682</v>
      </c>
      <c r="G81" s="256">
        <v>27261.058572333353</v>
      </c>
      <c r="H81" s="256">
        <v>28658.368410266685</v>
      </c>
      <c r="I81" s="256">
        <v>30110.115666525358</v>
      </c>
      <c r="J81" s="256">
        <v>31618.477837842365</v>
      </c>
      <c r="K81" s="256">
        <v>33185.719520820072</v>
      </c>
      <c r="L81" s="256">
        <v>34814.195895924866</v>
      </c>
      <c r="M81" s="256">
        <v>36506.356350841867</v>
      </c>
      <c r="N81" s="256">
        <v>38264.748248763543</v>
      </c>
      <c r="O81" s="256">
        <v>40092.02084741008</v>
      </c>
      <c r="P81" s="256">
        <v>41990.929374810483</v>
      </c>
      <c r="Q81" s="256">
        <v>43964.339268114905</v>
      </c>
      <c r="R81" s="256">
        <v>46015.230581959499</v>
      </c>
      <c r="S81" s="256">
        <v>48146.702573165887</v>
      </c>
      <c r="T81" s="256">
        <v>50361.978468828529</v>
      </c>
      <c r="U81" s="256">
        <v>52664.410425125665</v>
      </c>
      <c r="V81" s="256">
        <v>55057.484684482697</v>
      </c>
      <c r="W81" s="256">
        <v>57544.826939022001</v>
      </c>
      <c r="X81" s="256">
        <v>60130.207908550896</v>
      </c>
      <c r="Y81" s="256">
        <v>62817.549141668926</v>
      </c>
      <c r="Z81" s="256">
        <v>65610.929048919701</v>
      </c>
      <c r="AA81" s="256">
        <v>68514.58917726847</v>
      </c>
      <c r="AB81" s="256">
        <v>71532.940735559227</v>
      </c>
      <c r="AC81" s="256">
        <v>74670.571380989582</v>
      </c>
      <c r="AD81" s="256">
        <v>77932.252277045161</v>
      </c>
      <c r="AE81" s="256">
        <v>81322.945433750967</v>
      </c>
      <c r="AF81" s="256">
        <v>84847.811341533001</v>
      </c>
      <c r="AG81" s="256">
        <v>88512.216910434348</v>
      </c>
      <c r="AH81" s="256">
        <v>92321.743726899716</v>
      </c>
      <c r="AI81" s="256">
        <v>96282.196640831709</v>
      </c>
      <c r="AJ81" s="256">
        <v>100399.61269612898</v>
      </c>
      <c r="AK81" s="256">
        <v>104680.27041844616</v>
      </c>
      <c r="AL81" s="256">
        <v>109130.69947446401</v>
      </c>
      <c r="AM81" s="256">
        <v>113757.6907175306</v>
      </c>
      <c r="AN81" s="256">
        <v>118568.30663512777</v>
      </c>
      <c r="AO81" s="256">
        <v>123569.8922142369</v>
      </c>
      <c r="AP81" s="256">
        <v>128770.08624131839</v>
      </c>
      <c r="AQ81" s="256">
        <v>134176.83305429111</v>
      </c>
      <c r="AR81" s="256">
        <v>139798.39476459078</v>
      </c>
      <c r="AS81" s="256">
        <v>145643.36396811038</v>
      </c>
      <c r="AT81" s="256">
        <v>151720.67696457877</v>
      </c>
      <c r="AU81" s="256">
        <v>158039.62750571393</v>
      </c>
      <c r="AV81" s="256">
        <v>164609.88109330254</v>
      </c>
      <c r="AW81" s="256">
        <v>171441.48984920266</v>
      </c>
      <c r="AX81" s="256">
        <v>178544.90798014676</v>
      </c>
      <c r="AY81" s="256">
        <v>185931.00786113666</v>
      </c>
      <c r="AZ81" s="256">
        <v>193611.09676217413</v>
      </c>
      <c r="BA81" s="256" t="s">
        <v>593</v>
      </c>
      <c r="BB81" s="256" t="s">
        <v>593</v>
      </c>
      <c r="BC81" s="256" t="s">
        <v>593</v>
      </c>
      <c r="BD81" s="256" t="s">
        <v>593</v>
      </c>
      <c r="BE81" s="256" t="s">
        <v>593</v>
      </c>
      <c r="BF81" s="256" t="s">
        <v>593</v>
      </c>
      <c r="BG81" s="256" t="s">
        <v>593</v>
      </c>
      <c r="BH81" s="256" t="s">
        <v>593</v>
      </c>
      <c r="BI81" s="256" t="s">
        <v>593</v>
      </c>
    </row>
    <row r="82" spans="1:61" ht="12.75" customHeight="1" x14ac:dyDescent="0.25">
      <c r="A82" s="259" t="s">
        <v>308</v>
      </c>
      <c r="B82" s="258">
        <v>0</v>
      </c>
      <c r="C82" s="258">
        <v>3306.7617999999998</v>
      </c>
      <c r="D82" s="258">
        <v>3306.7617999999998</v>
      </c>
      <c r="E82" s="258">
        <v>3306.7617999999998</v>
      </c>
      <c r="F82" s="258">
        <v>3306.7617999999998</v>
      </c>
      <c r="G82" s="258">
        <v>3306.7617999999998</v>
      </c>
      <c r="H82" s="258">
        <v>3306.7617999999998</v>
      </c>
      <c r="I82" s="258">
        <v>3306.7617999999998</v>
      </c>
      <c r="J82" s="258">
        <v>3306.7617999999998</v>
      </c>
      <c r="K82" s="258">
        <v>3306.7617999999998</v>
      </c>
      <c r="L82" s="258">
        <v>3306.7617999999998</v>
      </c>
      <c r="M82" s="258">
        <v>3306.7617999999998</v>
      </c>
      <c r="N82" s="258">
        <v>3306.7617999999998</v>
      </c>
      <c r="O82" s="258">
        <v>3306.7617999999998</v>
      </c>
      <c r="P82" s="258">
        <v>3306.7617999999998</v>
      </c>
      <c r="Q82" s="258">
        <v>3306.7617999999998</v>
      </c>
      <c r="R82" s="258">
        <v>3306.7617999999998</v>
      </c>
      <c r="S82" s="258">
        <v>3306.7617999999998</v>
      </c>
      <c r="T82" s="258">
        <v>3306.7617999999998</v>
      </c>
      <c r="U82" s="258">
        <v>3306.7617999999998</v>
      </c>
      <c r="V82" s="258">
        <v>3306.7617999999998</v>
      </c>
      <c r="W82" s="258">
        <v>3306.7617999999998</v>
      </c>
      <c r="X82" s="258">
        <v>3306.7617999999998</v>
      </c>
      <c r="Y82" s="258">
        <v>3306.7617999999998</v>
      </c>
      <c r="Z82" s="258">
        <v>3306.7617999999998</v>
      </c>
      <c r="AA82" s="258">
        <v>3306.7617999999998</v>
      </c>
      <c r="AB82" s="258">
        <v>3306.7617999999998</v>
      </c>
      <c r="AC82" s="258">
        <v>3306.7617999999998</v>
      </c>
      <c r="AD82" s="258">
        <v>3306.7617999999998</v>
      </c>
      <c r="AE82" s="258">
        <v>3306.7617999999998</v>
      </c>
      <c r="AF82" s="258">
        <v>3306.7617999999998</v>
      </c>
      <c r="AG82" s="258">
        <v>3306.7617999999998</v>
      </c>
      <c r="AH82" s="258">
        <v>3306.7617999999998</v>
      </c>
      <c r="AI82" s="258">
        <v>3306.7617999999998</v>
      </c>
      <c r="AJ82" s="258">
        <v>3306.7617999999998</v>
      </c>
      <c r="AK82" s="258">
        <v>3306.7617999999998</v>
      </c>
      <c r="AL82" s="258">
        <v>3306.7617999999998</v>
      </c>
      <c r="AM82" s="258">
        <v>3306.7617999999998</v>
      </c>
      <c r="AN82" s="258">
        <v>3306.7617999999998</v>
      </c>
      <c r="AO82" s="258">
        <v>3306.7617999999998</v>
      </c>
      <c r="AP82" s="258">
        <v>3306.7617999999998</v>
      </c>
      <c r="AQ82" s="258">
        <v>3306.7617999999998</v>
      </c>
      <c r="AR82" s="258">
        <v>3306.7617999999998</v>
      </c>
      <c r="AS82" s="258">
        <v>3306.7617999999998</v>
      </c>
      <c r="AT82" s="258">
        <v>3306.7617999999998</v>
      </c>
      <c r="AU82" s="258">
        <v>3306.7617999999998</v>
      </c>
      <c r="AV82" s="258">
        <v>3306.7617999999998</v>
      </c>
      <c r="AW82" s="258">
        <v>3306.7617999999998</v>
      </c>
      <c r="AX82" s="258">
        <v>3306.7617999999998</v>
      </c>
      <c r="AY82" s="258">
        <v>3306.7617999999998</v>
      </c>
      <c r="AZ82" s="258">
        <v>3306.7617999999998</v>
      </c>
      <c r="BA82" s="258" t="s">
        <v>609</v>
      </c>
      <c r="BB82" s="258" t="s">
        <v>609</v>
      </c>
      <c r="BC82" s="258" t="s">
        <v>609</v>
      </c>
      <c r="BD82" s="258" t="s">
        <v>609</v>
      </c>
      <c r="BE82" s="258" t="s">
        <v>609</v>
      </c>
      <c r="BF82" s="258" t="s">
        <v>609</v>
      </c>
      <c r="BG82" s="258" t="s">
        <v>609</v>
      </c>
      <c r="BH82" s="258" t="s">
        <v>609</v>
      </c>
      <c r="BI82" s="258" t="s">
        <v>609</v>
      </c>
    </row>
    <row r="83" spans="1:61" ht="12" customHeight="1" x14ac:dyDescent="0.25">
      <c r="A83" s="259" t="s">
        <v>307</v>
      </c>
      <c r="B83" s="258">
        <v>0</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0</v>
      </c>
      <c r="X83" s="258">
        <v>0</v>
      </c>
      <c r="Y83" s="258">
        <v>0</v>
      </c>
      <c r="Z83" s="258">
        <v>0</v>
      </c>
      <c r="AA83" s="258">
        <v>0</v>
      </c>
      <c r="AB83" s="258">
        <v>0</v>
      </c>
      <c r="AC83" s="258">
        <v>0</v>
      </c>
      <c r="AD83" s="258">
        <v>0</v>
      </c>
      <c r="AE83" s="258">
        <v>0</v>
      </c>
      <c r="AF83" s="258">
        <v>0</v>
      </c>
      <c r="AG83" s="258">
        <v>0</v>
      </c>
      <c r="AH83" s="258">
        <v>0</v>
      </c>
      <c r="AI83" s="258">
        <v>0</v>
      </c>
      <c r="AJ83" s="258">
        <v>0</v>
      </c>
      <c r="AK83" s="258">
        <v>0</v>
      </c>
      <c r="AL83" s="258">
        <v>0</v>
      </c>
      <c r="AM83" s="258">
        <v>0</v>
      </c>
      <c r="AN83" s="258">
        <v>0</v>
      </c>
      <c r="AO83" s="258">
        <v>0</v>
      </c>
      <c r="AP83" s="258">
        <v>0</v>
      </c>
      <c r="AQ83" s="258">
        <v>0</v>
      </c>
      <c r="AR83" s="258">
        <v>0</v>
      </c>
      <c r="AS83" s="258">
        <v>0</v>
      </c>
      <c r="AT83" s="258">
        <v>0</v>
      </c>
      <c r="AU83" s="258">
        <v>0</v>
      </c>
      <c r="AV83" s="258">
        <v>0</v>
      </c>
      <c r="AW83" s="258">
        <v>0</v>
      </c>
      <c r="AX83" s="258">
        <v>0</v>
      </c>
      <c r="AY83" s="258">
        <v>0</v>
      </c>
      <c r="AZ83" s="258">
        <v>0</v>
      </c>
      <c r="BA83" s="258">
        <v>0</v>
      </c>
      <c r="BB83" s="258">
        <v>0</v>
      </c>
      <c r="BC83" s="258">
        <v>0</v>
      </c>
      <c r="BD83" s="258">
        <v>0</v>
      </c>
      <c r="BE83" s="258">
        <v>0</v>
      </c>
      <c r="BF83" s="258">
        <v>0</v>
      </c>
      <c r="BG83" s="258">
        <v>0</v>
      </c>
      <c r="BH83" s="258">
        <v>0</v>
      </c>
      <c r="BI83" s="258">
        <v>0</v>
      </c>
    </row>
    <row r="84" spans="1:61" ht="12" customHeight="1" x14ac:dyDescent="0.25">
      <c r="A84" s="259" t="s">
        <v>306</v>
      </c>
      <c r="B84" s="258">
        <v>0</v>
      </c>
      <c r="C84" s="258">
        <v>-4435.1015866266671</v>
      </c>
      <c r="D84" s="258">
        <v>-4675.0431292533331</v>
      </c>
      <c r="E84" s="258">
        <v>-4924.2913385466672</v>
      </c>
      <c r="F84" s="258">
        <v>-5183.2184811733387</v>
      </c>
      <c r="G84" s="258">
        <v>-5452.2117144666699</v>
      </c>
      <c r="H84" s="258">
        <v>-5731.673682053337</v>
      </c>
      <c r="I84" s="258">
        <v>-6022.0231333050724</v>
      </c>
      <c r="J84" s="258">
        <v>-6323.6955675684731</v>
      </c>
      <c r="K84" s="258">
        <v>-6637.1439041640115</v>
      </c>
      <c r="L84" s="258">
        <v>-6962.8391791849717</v>
      </c>
      <c r="M84" s="258">
        <v>-7301.2712701683777</v>
      </c>
      <c r="N84" s="258">
        <v>-7652.9496497527143</v>
      </c>
      <c r="O84" s="258">
        <v>-8018.4041694820189</v>
      </c>
      <c r="P84" s="258">
        <v>-8398.1858749621024</v>
      </c>
      <c r="Q84" s="258">
        <v>-8792.8678536229854</v>
      </c>
      <c r="R84" s="258">
        <v>-9203.0461163918953</v>
      </c>
      <c r="S84" s="258">
        <v>-9629.3405146331788</v>
      </c>
      <c r="T84" s="258">
        <v>-10072.395693765706</v>
      </c>
      <c r="U84" s="258">
        <v>-10532.882085025136</v>
      </c>
      <c r="V84" s="258">
        <v>-11011.496936896554</v>
      </c>
      <c r="W84" s="258">
        <v>-11508.965387804405</v>
      </c>
      <c r="X84" s="258">
        <v>-12026.041581710189</v>
      </c>
      <c r="Y84" s="258">
        <v>-12563.509828333801</v>
      </c>
      <c r="Z84" s="258">
        <v>-13122.185809783929</v>
      </c>
      <c r="AA84" s="258">
        <v>-13702.9178354537</v>
      </c>
      <c r="AB84" s="258">
        <v>-14306.588147111848</v>
      </c>
      <c r="AC84" s="258">
        <v>-14934.114276197914</v>
      </c>
      <c r="AD84" s="258">
        <v>-15586.450455409038</v>
      </c>
      <c r="AE84" s="258">
        <v>-16264.589086750173</v>
      </c>
      <c r="AF84" s="258">
        <v>-16969.562268306618</v>
      </c>
      <c r="AG84" s="258">
        <v>-17702.443382086873</v>
      </c>
      <c r="AH84" s="258">
        <v>-18464.348745379946</v>
      </c>
      <c r="AI84" s="258">
        <v>-19256.439328166365</v>
      </c>
      <c r="AJ84" s="258">
        <v>-20079.922539225779</v>
      </c>
      <c r="AK84" s="258">
        <v>-20936.054083689232</v>
      </c>
      <c r="AL84" s="258">
        <v>-21826.139894892811</v>
      </c>
      <c r="AM84" s="258">
        <v>-22751.538143506099</v>
      </c>
      <c r="AN84" s="258">
        <v>-23713.661327025562</v>
      </c>
      <c r="AO84" s="258">
        <v>-24713.978442847379</v>
      </c>
      <c r="AP84" s="258">
        <v>-25754.017248263699</v>
      </c>
      <c r="AQ84" s="258">
        <v>-26835.366610858182</v>
      </c>
      <c r="AR84" s="258">
        <v>-27959.678952918155</v>
      </c>
      <c r="AS84" s="258">
        <v>-29128.672793622129</v>
      </c>
      <c r="AT84" s="258">
        <v>-30344.135392915807</v>
      </c>
      <c r="AU84" s="258">
        <v>-31607.925501142745</v>
      </c>
      <c r="AV84" s="258">
        <v>-32921.976218660478</v>
      </c>
      <c r="AW84" s="258">
        <v>-34288.297969840583</v>
      </c>
      <c r="AX84" s="258">
        <v>-35708.981596029364</v>
      </c>
      <c r="AY84" s="258">
        <v>-37186.201572227292</v>
      </c>
      <c r="AZ84" s="258">
        <v>-38722.219352434855</v>
      </c>
      <c r="BA84" s="258" t="e">
        <v>#REF!</v>
      </c>
      <c r="BB84" s="258" t="e">
        <v>#REF!</v>
      </c>
      <c r="BC84" s="258" t="e">
        <v>#REF!</v>
      </c>
      <c r="BD84" s="258" t="e">
        <v>#REF!</v>
      </c>
      <c r="BE84" s="258" t="e">
        <v>#REF!</v>
      </c>
      <c r="BF84" s="258" t="e">
        <v>#REF!</v>
      </c>
      <c r="BG84" s="258" t="e">
        <v>#REF!</v>
      </c>
      <c r="BH84" s="258" t="e">
        <v>#REF!</v>
      </c>
      <c r="BI84" s="258" t="e">
        <v>#REF!</v>
      </c>
    </row>
    <row r="85" spans="1:61" ht="12" customHeight="1" x14ac:dyDescent="0.25">
      <c r="A85" s="259" t="s">
        <v>305</v>
      </c>
      <c r="B85" s="265">
        <v>-33067.618000000002</v>
      </c>
      <c r="C85" s="265">
        <v>5816.6666666666715</v>
      </c>
      <c r="D85" s="265">
        <v>6049.3333333333285</v>
      </c>
      <c r="E85" s="265">
        <v>6291.3066666666709</v>
      </c>
      <c r="F85" s="265">
        <v>6542.958933333337</v>
      </c>
      <c r="G85" s="265">
        <v>6804.6772906666702</v>
      </c>
      <c r="H85" s="265">
        <v>1562.6751093333241</v>
      </c>
      <c r="I85" s="265">
        <v>0</v>
      </c>
      <c r="J85" s="265">
        <v>0</v>
      </c>
      <c r="K85" s="265">
        <v>0</v>
      </c>
      <c r="L85" s="265">
        <v>0</v>
      </c>
      <c r="M85" s="265">
        <v>0</v>
      </c>
      <c r="N85" s="265">
        <v>0</v>
      </c>
      <c r="O85" s="265">
        <v>0</v>
      </c>
      <c r="P85" s="265">
        <v>0</v>
      </c>
      <c r="Q85" s="265">
        <v>0</v>
      </c>
      <c r="R85" s="265">
        <v>0</v>
      </c>
      <c r="S85" s="265">
        <v>0</v>
      </c>
      <c r="T85" s="265">
        <v>0</v>
      </c>
      <c r="U85" s="265">
        <v>0</v>
      </c>
      <c r="V85" s="265">
        <v>0</v>
      </c>
      <c r="W85" s="265">
        <v>0</v>
      </c>
      <c r="X85" s="265">
        <v>0</v>
      </c>
      <c r="Y85" s="265">
        <v>0</v>
      </c>
      <c r="Z85" s="265">
        <v>0</v>
      </c>
      <c r="AA85" s="265">
        <v>0</v>
      </c>
      <c r="AB85" s="265">
        <v>0</v>
      </c>
      <c r="AC85" s="265">
        <v>0</v>
      </c>
      <c r="AD85" s="265">
        <v>0</v>
      </c>
      <c r="AE85" s="265">
        <v>0</v>
      </c>
      <c r="AF85" s="265">
        <v>0</v>
      </c>
      <c r="AG85" s="265">
        <v>0</v>
      </c>
      <c r="AH85" s="265">
        <v>0</v>
      </c>
      <c r="AI85" s="265">
        <v>0</v>
      </c>
      <c r="AJ85" s="265">
        <v>0</v>
      </c>
      <c r="AK85" s="265">
        <v>0</v>
      </c>
      <c r="AL85" s="265">
        <v>0</v>
      </c>
      <c r="AM85" s="265">
        <v>0</v>
      </c>
      <c r="AN85" s="265">
        <v>0</v>
      </c>
      <c r="AO85" s="265">
        <v>0</v>
      </c>
      <c r="AP85" s="265">
        <v>0</v>
      </c>
      <c r="AQ85" s="265">
        <v>0</v>
      </c>
      <c r="AR85" s="265">
        <v>0</v>
      </c>
      <c r="AS85" s="265">
        <v>0</v>
      </c>
      <c r="AT85" s="265">
        <v>0</v>
      </c>
      <c r="AU85" s="265">
        <v>0</v>
      </c>
      <c r="AV85" s="265">
        <v>0</v>
      </c>
      <c r="AW85" s="265">
        <v>0</v>
      </c>
      <c r="AX85" s="265">
        <v>0</v>
      </c>
      <c r="AY85" s="265">
        <v>0</v>
      </c>
      <c r="AZ85" s="265">
        <v>0</v>
      </c>
      <c r="BA85" s="265">
        <v>0</v>
      </c>
      <c r="BB85" s="265">
        <v>0</v>
      </c>
      <c r="BC85" s="265">
        <v>0</v>
      </c>
      <c r="BD85" s="265">
        <v>0</v>
      </c>
      <c r="BE85" s="265">
        <v>0</v>
      </c>
      <c r="BF85" s="265">
        <v>0</v>
      </c>
      <c r="BG85" s="265">
        <v>0</v>
      </c>
      <c r="BH85" s="265">
        <v>0</v>
      </c>
      <c r="BI85" s="265">
        <v>0</v>
      </c>
    </row>
    <row r="86" spans="1:61" ht="27.75" customHeight="1" x14ac:dyDescent="0.25">
      <c r="A86" s="259" t="s">
        <v>304</v>
      </c>
      <c r="B86" s="258">
        <v>0</v>
      </c>
      <c r="C86" s="258">
        <v>0</v>
      </c>
      <c r="D86" s="258">
        <v>0</v>
      </c>
      <c r="E86" s="258">
        <v>0</v>
      </c>
      <c r="F86" s="258">
        <v>0</v>
      </c>
      <c r="G86" s="258">
        <v>0</v>
      </c>
      <c r="H86" s="258">
        <v>0</v>
      </c>
      <c r="I86" s="258">
        <v>0</v>
      </c>
      <c r="J86" s="258">
        <v>0</v>
      </c>
      <c r="K86" s="258">
        <v>0</v>
      </c>
      <c r="L86" s="258">
        <v>0</v>
      </c>
      <c r="M86" s="258">
        <v>0</v>
      </c>
      <c r="N86" s="258">
        <v>0</v>
      </c>
      <c r="O86" s="258">
        <v>0</v>
      </c>
      <c r="P86" s="258">
        <v>0</v>
      </c>
      <c r="Q86" s="258">
        <v>0</v>
      </c>
      <c r="R86" s="258">
        <v>0</v>
      </c>
      <c r="S86" s="258">
        <v>0</v>
      </c>
      <c r="T86" s="258">
        <v>0</v>
      </c>
      <c r="U86" s="258">
        <v>0</v>
      </c>
      <c r="V86" s="258">
        <v>0</v>
      </c>
      <c r="W86" s="258">
        <v>0</v>
      </c>
      <c r="X86" s="258">
        <v>0</v>
      </c>
      <c r="Y86" s="258">
        <v>0</v>
      </c>
      <c r="Z86" s="258">
        <v>0</v>
      </c>
      <c r="AA86" s="258">
        <v>0</v>
      </c>
      <c r="AB86" s="258">
        <v>0</v>
      </c>
      <c r="AC86" s="258">
        <v>0</v>
      </c>
      <c r="AD86" s="258">
        <v>0</v>
      </c>
      <c r="AE86" s="258">
        <v>0</v>
      </c>
      <c r="AF86" s="258">
        <v>0</v>
      </c>
      <c r="AG86" s="258">
        <v>0</v>
      </c>
      <c r="AH86" s="258">
        <v>0</v>
      </c>
      <c r="AI86" s="258">
        <v>0</v>
      </c>
      <c r="AJ86" s="258">
        <v>0</v>
      </c>
      <c r="AK86" s="258">
        <v>0</v>
      </c>
      <c r="AL86" s="258">
        <v>0</v>
      </c>
      <c r="AM86" s="258">
        <v>0</v>
      </c>
      <c r="AN86" s="258">
        <v>0</v>
      </c>
      <c r="AO86" s="258">
        <v>0</v>
      </c>
      <c r="AP86" s="258">
        <v>0</v>
      </c>
      <c r="AQ86" s="258">
        <v>0</v>
      </c>
      <c r="AR86" s="258">
        <v>0</v>
      </c>
      <c r="AS86" s="258">
        <v>0</v>
      </c>
      <c r="AT86" s="258">
        <v>0</v>
      </c>
      <c r="AU86" s="258">
        <v>0</v>
      </c>
      <c r="AV86" s="258">
        <v>0</v>
      </c>
      <c r="AW86" s="258">
        <v>0</v>
      </c>
      <c r="AX86" s="258">
        <v>0</v>
      </c>
      <c r="AY86" s="258">
        <v>0</v>
      </c>
      <c r="AZ86" s="258">
        <v>0</v>
      </c>
      <c r="BA86" s="258" t="s">
        <v>593</v>
      </c>
      <c r="BB86" s="258" t="s">
        <v>593</v>
      </c>
      <c r="BC86" s="258" t="s">
        <v>593</v>
      </c>
      <c r="BD86" s="258" t="s">
        <v>593</v>
      </c>
      <c r="BE86" s="258" t="s">
        <v>593</v>
      </c>
      <c r="BF86" s="258" t="s">
        <v>593</v>
      </c>
      <c r="BG86" s="258" t="s">
        <v>593</v>
      </c>
      <c r="BH86" s="258" t="s">
        <v>593</v>
      </c>
      <c r="BI86" s="258" t="s">
        <v>593</v>
      </c>
    </row>
    <row r="87" spans="1:61" ht="15" customHeight="1" x14ac:dyDescent="0.25">
      <c r="A87" s="259" t="s">
        <v>303</v>
      </c>
      <c r="B87" s="258">
        <v>-165338.09</v>
      </c>
      <c r="C87" s="258">
        <v>0</v>
      </c>
      <c r="D87" s="258">
        <v>0</v>
      </c>
      <c r="E87" s="258">
        <v>0</v>
      </c>
      <c r="F87" s="258">
        <v>0</v>
      </c>
      <c r="G87" s="258">
        <v>0</v>
      </c>
      <c r="H87" s="258">
        <v>0</v>
      </c>
      <c r="I87" s="258">
        <v>0</v>
      </c>
      <c r="J87" s="258">
        <v>0</v>
      </c>
      <c r="K87" s="258">
        <v>0</v>
      </c>
      <c r="L87" s="258">
        <v>0</v>
      </c>
      <c r="M87" s="258">
        <v>0</v>
      </c>
      <c r="N87" s="258">
        <v>0</v>
      </c>
      <c r="O87" s="258">
        <v>0</v>
      </c>
      <c r="P87" s="258">
        <v>0</v>
      </c>
      <c r="Q87" s="258">
        <v>0</v>
      </c>
      <c r="R87" s="258">
        <v>0</v>
      </c>
      <c r="S87" s="258">
        <v>0</v>
      </c>
      <c r="T87" s="258">
        <v>0</v>
      </c>
      <c r="U87" s="258">
        <v>0</v>
      </c>
      <c r="V87" s="258">
        <v>0</v>
      </c>
      <c r="W87" s="258">
        <v>0</v>
      </c>
      <c r="X87" s="258">
        <v>0</v>
      </c>
      <c r="Y87" s="258">
        <v>0</v>
      </c>
      <c r="Z87" s="258">
        <v>0</v>
      </c>
      <c r="AA87" s="258">
        <v>0</v>
      </c>
      <c r="AB87" s="258">
        <v>0</v>
      </c>
      <c r="AC87" s="258">
        <v>0</v>
      </c>
      <c r="AD87" s="258">
        <v>0</v>
      </c>
      <c r="AE87" s="258">
        <v>0</v>
      </c>
      <c r="AF87" s="258">
        <v>0</v>
      </c>
      <c r="AG87" s="258">
        <v>0</v>
      </c>
      <c r="AH87" s="258">
        <v>0</v>
      </c>
      <c r="AI87" s="258">
        <v>0</v>
      </c>
      <c r="AJ87" s="258">
        <v>0</v>
      </c>
      <c r="AK87" s="258">
        <v>0</v>
      </c>
      <c r="AL87" s="258">
        <v>0</v>
      </c>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1</v>
      </c>
      <c r="BB87" s="258">
        <v>2</v>
      </c>
      <c r="BC87" s="258">
        <v>3</v>
      </c>
      <c r="BD87" s="258">
        <v>4</v>
      </c>
      <c r="BE87" s="258">
        <v>5</v>
      </c>
      <c r="BF87" s="258">
        <v>6</v>
      </c>
      <c r="BG87" s="258">
        <v>7</v>
      </c>
      <c r="BH87" s="258">
        <v>8</v>
      </c>
      <c r="BI87" s="258">
        <v>9</v>
      </c>
    </row>
    <row r="88" spans="1:61" ht="14.25" customHeight="1" x14ac:dyDescent="0.25">
      <c r="A88" s="259" t="s">
        <v>302</v>
      </c>
      <c r="B88" s="258">
        <v>0</v>
      </c>
      <c r="C88" s="258">
        <v>0</v>
      </c>
      <c r="D88" s="258">
        <v>0</v>
      </c>
      <c r="E88" s="258">
        <v>0</v>
      </c>
      <c r="F88" s="258">
        <v>0</v>
      </c>
      <c r="G88" s="258">
        <v>0</v>
      </c>
      <c r="H88" s="258">
        <v>0</v>
      </c>
      <c r="I88" s="258">
        <v>0</v>
      </c>
      <c r="J88" s="258">
        <v>0</v>
      </c>
      <c r="K88" s="258">
        <v>0</v>
      </c>
      <c r="L88" s="258">
        <v>0</v>
      </c>
      <c r="M88" s="258">
        <v>0</v>
      </c>
      <c r="N88" s="258">
        <v>0</v>
      </c>
      <c r="O88" s="258">
        <v>0</v>
      </c>
      <c r="P88" s="258">
        <v>0</v>
      </c>
      <c r="Q88" s="258">
        <v>0</v>
      </c>
      <c r="R88" s="258">
        <v>0</v>
      </c>
      <c r="S88" s="258">
        <v>0</v>
      </c>
      <c r="T88" s="258">
        <v>0</v>
      </c>
      <c r="U88" s="258">
        <v>0</v>
      </c>
      <c r="V88" s="258">
        <v>0</v>
      </c>
      <c r="W88" s="258">
        <v>0</v>
      </c>
      <c r="X88" s="258">
        <v>0</v>
      </c>
      <c r="Y88" s="258">
        <v>0</v>
      </c>
      <c r="Z88" s="258">
        <v>0</v>
      </c>
      <c r="AA88" s="258">
        <v>0</v>
      </c>
      <c r="AB88" s="258">
        <v>0</v>
      </c>
      <c r="AC88" s="258">
        <v>0</v>
      </c>
      <c r="AD88" s="258">
        <v>0</v>
      </c>
      <c r="AE88" s="258">
        <v>0</v>
      </c>
      <c r="AF88" s="258">
        <v>0</v>
      </c>
      <c r="AG88" s="258">
        <v>0</v>
      </c>
      <c r="AH88" s="258">
        <v>0</v>
      </c>
      <c r="AI88" s="258">
        <v>0</v>
      </c>
      <c r="AJ88" s="258">
        <v>0</v>
      </c>
      <c r="AK88" s="258">
        <v>0</v>
      </c>
      <c r="AL88" s="258">
        <v>0</v>
      </c>
      <c r="AM88" s="258">
        <v>0</v>
      </c>
      <c r="AN88" s="258">
        <v>0</v>
      </c>
      <c r="AO88" s="258">
        <v>0</v>
      </c>
      <c r="AP88" s="258">
        <v>0</v>
      </c>
      <c r="AQ88" s="258">
        <v>0</v>
      </c>
      <c r="AR88" s="258">
        <v>0</v>
      </c>
      <c r="AS88" s="258">
        <v>0</v>
      </c>
      <c r="AT88" s="258">
        <v>0</v>
      </c>
      <c r="AU88" s="258">
        <v>0</v>
      </c>
      <c r="AV88" s="258">
        <v>0</v>
      </c>
      <c r="AW88" s="258">
        <v>0</v>
      </c>
      <c r="AX88" s="258">
        <v>0</v>
      </c>
      <c r="AY88" s="258">
        <v>0</v>
      </c>
      <c r="AZ88" s="258">
        <v>0</v>
      </c>
      <c r="BA88" s="258">
        <v>0</v>
      </c>
      <c r="BB88" s="258">
        <v>0</v>
      </c>
      <c r="BC88" s="258">
        <v>0</v>
      </c>
      <c r="BD88" s="258">
        <v>0</v>
      </c>
      <c r="BE88" s="258">
        <v>0</v>
      </c>
      <c r="BF88" s="258">
        <v>0</v>
      </c>
      <c r="BG88" s="258">
        <v>0</v>
      </c>
      <c r="BH88" s="258">
        <v>0</v>
      </c>
      <c r="BI88" s="258">
        <v>0</v>
      </c>
    </row>
    <row r="89" spans="1:61" x14ac:dyDescent="0.25">
      <c r="A89" s="266" t="s">
        <v>301</v>
      </c>
      <c r="B89" s="256">
        <v>-198405.70799999998</v>
      </c>
      <c r="C89" s="256">
        <v>26863.83481317334</v>
      </c>
      <c r="D89" s="256">
        <v>28056.267650346665</v>
      </c>
      <c r="E89" s="256">
        <v>29295.23382085334</v>
      </c>
      <c r="F89" s="256">
        <v>30582.594658026683</v>
      </c>
      <c r="G89" s="256">
        <v>31920.285948533354</v>
      </c>
      <c r="H89" s="256">
        <v>27796.13163754667</v>
      </c>
      <c r="I89" s="256">
        <v>27394.854333220286</v>
      </c>
      <c r="J89" s="256">
        <v>28601.544070273892</v>
      </c>
      <c r="K89" s="256">
        <v>29855.337416656061</v>
      </c>
      <c r="L89" s="256">
        <v>31158.118516739894</v>
      </c>
      <c r="M89" s="256">
        <v>32511.846880673489</v>
      </c>
      <c r="N89" s="256">
        <v>33918.560399010828</v>
      </c>
      <c r="O89" s="256">
        <v>35380.378477928061</v>
      </c>
      <c r="P89" s="256">
        <v>36899.505299848381</v>
      </c>
      <c r="Q89" s="256">
        <v>38478.23321449192</v>
      </c>
      <c r="R89" s="256">
        <v>40118.946265567603</v>
      </c>
      <c r="S89" s="256">
        <v>41824.123858532708</v>
      </c>
      <c r="T89" s="256">
        <v>43596.344575062823</v>
      </c>
      <c r="U89" s="256">
        <v>45438.290140100529</v>
      </c>
      <c r="V89" s="256">
        <v>47352.749547586143</v>
      </c>
      <c r="W89" s="256">
        <v>49342.623351217597</v>
      </c>
      <c r="X89" s="256">
        <v>51410.928126840707</v>
      </c>
      <c r="Y89" s="256">
        <v>53560.801113335125</v>
      </c>
      <c r="Z89" s="256">
        <v>55795.505039135765</v>
      </c>
      <c r="AA89" s="256">
        <v>58118.433141814763</v>
      </c>
      <c r="AB89" s="256">
        <v>60533.114388447371</v>
      </c>
      <c r="AC89" s="256">
        <v>63043.218904791662</v>
      </c>
      <c r="AD89" s="256">
        <v>65652.563621636116</v>
      </c>
      <c r="AE89" s="256">
        <v>68365.118147000787</v>
      </c>
      <c r="AF89" s="256">
        <v>71185.010873226376</v>
      </c>
      <c r="AG89" s="256">
        <v>74116.535328347469</v>
      </c>
      <c r="AH89" s="256">
        <v>77164.156781519763</v>
      </c>
      <c r="AI89" s="256">
        <v>80332.519112665337</v>
      </c>
      <c r="AJ89" s="256">
        <v>83626.451956903198</v>
      </c>
      <c r="AK89" s="256">
        <v>87050.978134756922</v>
      </c>
      <c r="AL89" s="256">
        <v>90611.321379571193</v>
      </c>
      <c r="AM89" s="256">
        <v>94312.914374024491</v>
      </c>
      <c r="AN89" s="256">
        <v>98161.407108102198</v>
      </c>
      <c r="AO89" s="256">
        <v>102162.67557138951</v>
      </c>
      <c r="AP89" s="256">
        <v>106322.83079305469</v>
      </c>
      <c r="AQ89" s="256">
        <v>110648.22824343294</v>
      </c>
      <c r="AR89" s="256">
        <v>115145.47761167263</v>
      </c>
      <c r="AS89" s="256">
        <v>119821.45297448826</v>
      </c>
      <c r="AT89" s="256">
        <v>124683.30337166297</v>
      </c>
      <c r="AU89" s="256">
        <v>129738.46380457119</v>
      </c>
      <c r="AV89" s="256">
        <v>134994.66667464207</v>
      </c>
      <c r="AW89" s="256">
        <v>140459.95367936208</v>
      </c>
      <c r="AX89" s="256">
        <v>146142.6881841174</v>
      </c>
      <c r="AY89" s="256">
        <v>152051.56808890938</v>
      </c>
      <c r="AZ89" s="256">
        <v>158195.63920973928</v>
      </c>
      <c r="BA89" s="256" t="s">
        <v>609</v>
      </c>
      <c r="BB89" s="256" t="s">
        <v>609</v>
      </c>
      <c r="BC89" s="256" t="s">
        <v>609</v>
      </c>
      <c r="BD89" s="256" t="s">
        <v>609</v>
      </c>
      <c r="BE89" s="256" t="s">
        <v>609</v>
      </c>
      <c r="BF89" s="256" t="s">
        <v>609</v>
      </c>
      <c r="BG89" s="256" t="s">
        <v>609</v>
      </c>
      <c r="BH89" s="256" t="s">
        <v>609</v>
      </c>
      <c r="BI89" s="256" t="s">
        <v>609</v>
      </c>
    </row>
    <row r="90" spans="1:61" ht="12" customHeight="1" x14ac:dyDescent="0.25">
      <c r="A90" s="266" t="s">
        <v>603</v>
      </c>
      <c r="B90" s="256">
        <v>-198405.70799999998</v>
      </c>
      <c r="C90" s="256">
        <v>-171541.87318682665</v>
      </c>
      <c r="D90" s="256">
        <v>-143485.60553647997</v>
      </c>
      <c r="E90" s="256">
        <v>-114190.37171562662</v>
      </c>
      <c r="F90" s="256">
        <v>-83607.777057599946</v>
      </c>
      <c r="G90" s="256">
        <v>-51687.491109066592</v>
      </c>
      <c r="H90" s="256">
        <v>-23891.359471519921</v>
      </c>
      <c r="I90" s="256">
        <v>3503.4948617003647</v>
      </c>
      <c r="J90" s="256">
        <v>32105.038931974257</v>
      </c>
      <c r="K90" s="256">
        <v>61960.376348630321</v>
      </c>
      <c r="L90" s="256">
        <v>93118.494865370216</v>
      </c>
      <c r="M90" s="256">
        <v>125630.3417460437</v>
      </c>
      <c r="N90" s="256">
        <v>159548.90214505454</v>
      </c>
      <c r="O90" s="256">
        <v>194929.28062298259</v>
      </c>
      <c r="P90" s="256">
        <v>231828.78592283098</v>
      </c>
      <c r="Q90" s="256">
        <v>270307.0191373229</v>
      </c>
      <c r="R90" s="256">
        <v>310425.96540289052</v>
      </c>
      <c r="S90" s="256">
        <v>352250.08926142321</v>
      </c>
      <c r="T90" s="256">
        <v>395846.43383648602</v>
      </c>
      <c r="U90" s="256">
        <v>441284.72397658654</v>
      </c>
      <c r="V90" s="256">
        <v>488637.47352417267</v>
      </c>
      <c r="W90" s="256">
        <v>537980.09687539027</v>
      </c>
      <c r="X90" s="256">
        <v>589391.02500223101</v>
      </c>
      <c r="Y90" s="256">
        <v>642951.82611556607</v>
      </c>
      <c r="Z90" s="256">
        <v>698747.33115470188</v>
      </c>
      <c r="AA90" s="256">
        <v>756865.76429651666</v>
      </c>
      <c r="AB90" s="256">
        <v>817398.87868496403</v>
      </c>
      <c r="AC90" s="256">
        <v>880442.09758975566</v>
      </c>
      <c r="AD90" s="256">
        <v>946094.66121139179</v>
      </c>
      <c r="AE90" s="256">
        <v>1014459.7793583926</v>
      </c>
      <c r="AF90" s="256">
        <v>1085644.790231619</v>
      </c>
      <c r="AG90" s="256">
        <v>1159761.3255599665</v>
      </c>
      <c r="AH90" s="256">
        <v>1236925.4823414863</v>
      </c>
      <c r="AI90" s="256">
        <v>1317258.0014541517</v>
      </c>
      <c r="AJ90" s="256">
        <v>1400884.4534110548</v>
      </c>
      <c r="AK90" s="256">
        <v>1487935.4315458117</v>
      </c>
      <c r="AL90" s="256">
        <v>1578546.7529253829</v>
      </c>
      <c r="AM90" s="256">
        <v>1672859.6672994075</v>
      </c>
      <c r="AN90" s="256">
        <v>1771021.0744075098</v>
      </c>
      <c r="AO90" s="256">
        <v>1873183.7499788993</v>
      </c>
      <c r="AP90" s="256">
        <v>1979506.580771954</v>
      </c>
      <c r="AQ90" s="256">
        <v>2090154.809015387</v>
      </c>
      <c r="AR90" s="256">
        <v>2205300.2866270598</v>
      </c>
      <c r="AS90" s="256">
        <v>2325121.7396015478</v>
      </c>
      <c r="AT90" s="256">
        <v>2449805.042973211</v>
      </c>
      <c r="AU90" s="256">
        <v>2579543.506777782</v>
      </c>
      <c r="AV90" s="256">
        <v>2714538.1734524239</v>
      </c>
      <c r="AW90" s="256">
        <v>2854998.1271317862</v>
      </c>
      <c r="AX90" s="256">
        <v>3001140.8153159036</v>
      </c>
      <c r="AY90" s="256">
        <v>3153192.3834048128</v>
      </c>
      <c r="AZ90" s="256">
        <v>3311388.0226145522</v>
      </c>
      <c r="BA90" s="256" t="s">
        <v>609</v>
      </c>
      <c r="BB90" s="256" t="s">
        <v>609</v>
      </c>
      <c r="BC90" s="256" t="s">
        <v>609</v>
      </c>
      <c r="BD90" s="256" t="s">
        <v>609</v>
      </c>
      <c r="BE90" s="256" t="s">
        <v>609</v>
      </c>
      <c r="BF90" s="256" t="s">
        <v>609</v>
      </c>
      <c r="BG90" s="256" t="s">
        <v>609</v>
      </c>
      <c r="BH90" s="256" t="s">
        <v>609</v>
      </c>
      <c r="BI90" s="256" t="s">
        <v>609</v>
      </c>
    </row>
    <row r="91" spans="1:61" ht="3" customHeight="1" x14ac:dyDescent="0.25">
      <c r="A91" s="267" t="s">
        <v>300</v>
      </c>
      <c r="B91" s="268">
        <v>1</v>
      </c>
      <c r="C91" s="268">
        <v>0.88105726872246692</v>
      </c>
      <c r="D91" s="268">
        <v>0.77626191076869333</v>
      </c>
      <c r="E91" s="268">
        <v>0.68393119891514842</v>
      </c>
      <c r="F91" s="268">
        <v>0.60258255411026285</v>
      </c>
      <c r="G91" s="268">
        <v>0.53090973930419638</v>
      </c>
      <c r="H91" s="268">
        <v>0.4677618848495122</v>
      </c>
      <c r="I91" s="268">
        <v>0.41212500867798435</v>
      </c>
      <c r="J91" s="268">
        <v>0.3631057345180479</v>
      </c>
      <c r="K91" s="268">
        <v>0.31991694671193649</v>
      </c>
      <c r="L91" s="268">
        <v>0.28186515128804979</v>
      </c>
      <c r="M91" s="268">
        <v>0.24833934034189409</v>
      </c>
      <c r="N91" s="268">
        <v>0.21880118091796832</v>
      </c>
      <c r="O91" s="268">
        <v>0.19277637085283555</v>
      </c>
      <c r="P91" s="268">
        <v>0.16984702277782865</v>
      </c>
      <c r="Q91" s="268">
        <v>0.14964495398927638</v>
      </c>
      <c r="R91" s="268">
        <v>0.13184577443989109</v>
      </c>
      <c r="S91" s="268">
        <v>0.11616367792060887</v>
      </c>
      <c r="T91" s="268">
        <v>0.102346852793488</v>
      </c>
      <c r="U91" s="268">
        <v>9.0173438584570942E-2</v>
      </c>
      <c r="V91" s="268">
        <v>7.9447963510635183E-2</v>
      </c>
      <c r="W91" s="268">
        <v>6.999820573624245E-2</v>
      </c>
      <c r="X91" s="268">
        <v>6.1672427961447097E-2</v>
      </c>
      <c r="Y91" s="268">
        <v>5.4336940935195678E-2</v>
      </c>
      <c r="Z91" s="268">
        <v>4.7873956771097514E-2</v>
      </c>
      <c r="AA91" s="268">
        <v>4.2179697595680632E-2</v>
      </c>
      <c r="AB91" s="268">
        <v>3.7162729159189986E-2</v>
      </c>
      <c r="AC91" s="268">
        <v>3.2742492651268711E-2</v>
      </c>
      <c r="AD91" s="268">
        <v>2.8848011146492256E-2</v>
      </c>
      <c r="AE91" s="268">
        <v>2.5416749908803746E-2</v>
      </c>
      <c r="AF91" s="268">
        <v>2.239361225445264E-2</v>
      </c>
      <c r="AG91" s="268">
        <v>1.9730054849738013E-2</v>
      </c>
      <c r="AH91" s="268">
        <v>1.7383308237654636E-2</v>
      </c>
      <c r="AI91" s="268">
        <v>1.5315690077228756E-2</v>
      </c>
      <c r="AJ91" s="268">
        <v>1.3494000068042956E-2</v>
      </c>
      <c r="AK91" s="268">
        <v>1.1888986844090711E-2</v>
      </c>
      <c r="AL91" s="268">
        <v>1.0474878276731903E-2</v>
      </c>
      <c r="AM91" s="268">
        <v>9.228967644697713E-3</v>
      </c>
      <c r="AN91" s="268">
        <v>8.1312490261653842E-3</v>
      </c>
      <c r="AO91" s="268">
        <v>7.1640960582954934E-3</v>
      </c>
      <c r="AP91" s="268">
        <v>6.3119789059872195E-3</v>
      </c>
      <c r="AQ91" s="268">
        <v>5.5612148951429243E-3</v>
      </c>
      <c r="AR91" s="268">
        <v>4.8997488062933253E-3</v>
      </c>
      <c r="AS91" s="268">
        <v>4.3169593006989653E-3</v>
      </c>
      <c r="AT91" s="268">
        <v>3.8034883706598811E-3</v>
      </c>
      <c r="AU91" s="268">
        <v>3.3510910754712612E-3</v>
      </c>
      <c r="AV91" s="268">
        <v>2.9525031501949437E-3</v>
      </c>
      <c r="AW91" s="268">
        <v>2.6013243614052368E-3</v>
      </c>
      <c r="AX91" s="268">
        <v>2.2919157369209139E-3</v>
      </c>
      <c r="AY91" s="268">
        <v>2.0193090193135802E-3</v>
      </c>
      <c r="AZ91" s="268">
        <v>1.7791268892630662E-3</v>
      </c>
      <c r="BA91" s="268" t="s">
        <v>609</v>
      </c>
      <c r="BB91" s="268" t="s">
        <v>609</v>
      </c>
      <c r="BC91" s="268" t="s">
        <v>609</v>
      </c>
      <c r="BD91" s="268" t="s">
        <v>609</v>
      </c>
      <c r="BE91" s="268" t="s">
        <v>609</v>
      </c>
      <c r="BF91" s="268" t="s">
        <v>609</v>
      </c>
      <c r="BG91" s="268" t="s">
        <v>609</v>
      </c>
      <c r="BH91" s="268" t="s">
        <v>609</v>
      </c>
      <c r="BI91" s="268" t="s">
        <v>609</v>
      </c>
    </row>
    <row r="92" spans="1:61" ht="13.5" customHeight="1" x14ac:dyDescent="0.25">
      <c r="A92" s="269" t="s">
        <v>604</v>
      </c>
      <c r="B92" s="270">
        <v>-198405.70799999998</v>
      </c>
      <c r="C92" s="270">
        <v>23668.576927906026</v>
      </c>
      <c r="D92" s="270">
        <v>21779.011935295981</v>
      </c>
      <c r="E92" s="270">
        <v>20035.924389595828</v>
      </c>
      <c r="F92" s="270">
        <v>18428.538000352601</v>
      </c>
      <c r="G92" s="270">
        <v>16946.790691451246</v>
      </c>
      <c r="H92" s="270">
        <v>13001.970926303989</v>
      </c>
      <c r="I92" s="270">
        <v>11290.104579810528</v>
      </c>
      <c r="J92" s="270">
        <v>10385.384667987119</v>
      </c>
      <c r="K92" s="270">
        <v>9551.2283893912409</v>
      </c>
      <c r="L92" s="270">
        <v>8782.3877895718761</v>
      </c>
      <c r="M92" s="270">
        <v>8073.9706076431212</v>
      </c>
      <c r="N92" s="270">
        <v>7421.4210703410045</v>
      </c>
      <c r="O92" s="270">
        <v>6820.5009623747419</v>
      </c>
      <c r="P92" s="270">
        <v>6267.2711171539568</v>
      </c>
      <c r="Q92" s="270">
        <v>5758.0734389712898</v>
      </c>
      <c r="R92" s="270">
        <v>5289.5135400961371</v>
      </c>
      <c r="S92" s="270">
        <v>4858.4440532142471</v>
      </c>
      <c r="T92" s="270">
        <v>4461.9486605581342</v>
      </c>
      <c r="U92" s="270">
        <v>4097.3268653362702</v>
      </c>
      <c r="V92" s="270">
        <v>3762.0795181848707</v>
      </c>
      <c r="W92" s="270">
        <v>3453.8951009044504</v>
      </c>
      <c r="X92" s="270">
        <v>3170.6367613337179</v>
      </c>
      <c r="Y92" s="270">
        <v>2910.3300865370534</v>
      </c>
      <c r="Z92" s="270">
        <v>2671.1515962651392</v>
      </c>
      <c r="AA92" s="270">
        <v>2451.4179346565297</v>
      </c>
      <c r="AB92" s="270">
        <v>2249.5757351801362</v>
      </c>
      <c r="AC92" s="270">
        <v>2064.1921317024658</v>
      </c>
      <c r="AD92" s="270">
        <v>1893.9458871527506</v>
      </c>
      <c r="AE92" s="270">
        <v>1737.6191104281395</v>
      </c>
      <c r="AF92" s="270">
        <v>1594.0895318240266</v>
      </c>
      <c r="AG92" s="270">
        <v>1462.3233073008407</v>
      </c>
      <c r="AH92" s="270">
        <v>1341.3683222318664</v>
      </c>
      <c r="AI92" s="270">
        <v>1230.347965852638</v>
      </c>
      <c r="AJ92" s="270">
        <v>1128.4553483966426</v>
      </c>
      <c r="AK92" s="270">
        <v>1034.9479338093531</v>
      </c>
      <c r="AL92" s="270">
        <v>949.14256194484335</v>
      </c>
      <c r="AM92" s="270">
        <v>870.41083523501788</v>
      </c>
      <c r="AN92" s="270">
        <v>798.17484595477981</v>
      </c>
      <c r="AO92" s="270">
        <v>731.90322136591294</v>
      </c>
      <c r="AP92" s="270">
        <v>671.10746519060956</v>
      </c>
      <c r="AQ92" s="270">
        <v>615.33857502855324</v>
      </c>
      <c r="AR92" s="270">
        <v>564.1839164778678</v>
      </c>
      <c r="AS92" s="270">
        <v>517.26433584148083</v>
      </c>
      <c r="AT92" s="270">
        <v>474.23149438957807</v>
      </c>
      <c r="AU92" s="270">
        <v>434.76540820084978</v>
      </c>
      <c r="AV92" s="270">
        <v>398.57217861639708</v>
      </c>
      <c r="AW92" s="270">
        <v>365.38189930797569</v>
      </c>
      <c r="AX92" s="270">
        <v>334.94672688510479</v>
      </c>
      <c r="AY92" s="270">
        <v>307.03910284270768</v>
      </c>
      <c r="AZ92" s="270">
        <v>281.45011548220577</v>
      </c>
      <c r="BA92" s="270" t="s">
        <v>609</v>
      </c>
      <c r="BB92" s="270" t="s">
        <v>609</v>
      </c>
      <c r="BC92" s="270" t="s">
        <v>609</v>
      </c>
      <c r="BD92" s="270" t="s">
        <v>609</v>
      </c>
      <c r="BE92" s="270" t="s">
        <v>609</v>
      </c>
      <c r="BF92" s="270" t="s">
        <v>609</v>
      </c>
      <c r="BG92" s="270" t="s">
        <v>609</v>
      </c>
      <c r="BH92" s="270" t="s">
        <v>609</v>
      </c>
      <c r="BI92" s="270" t="s">
        <v>609</v>
      </c>
    </row>
    <row r="93" spans="1:61" ht="13.5" customHeight="1" x14ac:dyDescent="0.25">
      <c r="A93" s="269" t="s">
        <v>605</v>
      </c>
      <c r="B93" s="270">
        <v>-198405.70799999998</v>
      </c>
      <c r="C93" s="270">
        <v>-174737.13107209397</v>
      </c>
      <c r="D93" s="270">
        <v>-152958.11913679799</v>
      </c>
      <c r="E93" s="270">
        <v>-132922.19474720216</v>
      </c>
      <c r="F93" s="270">
        <v>-114493.65674684956</v>
      </c>
      <c r="G93" s="270">
        <v>-97546.866055398321</v>
      </c>
      <c r="H93" s="270">
        <v>-84544.895129094337</v>
      </c>
      <c r="I93" s="270">
        <v>-73254.790549283804</v>
      </c>
      <c r="J93" s="270">
        <v>-62869.405881296683</v>
      </c>
      <c r="K93" s="270">
        <v>-53318.177491905444</v>
      </c>
      <c r="L93" s="270">
        <v>-44535.789702333568</v>
      </c>
      <c r="M93" s="270">
        <v>-36461.819094690451</v>
      </c>
      <c r="N93" s="270">
        <v>-29040.398024349444</v>
      </c>
      <c r="O93" s="270">
        <v>-22219.897061974702</v>
      </c>
      <c r="P93" s="270">
        <v>-15952.625944820746</v>
      </c>
      <c r="Q93" s="270">
        <v>-10194.552505849457</v>
      </c>
      <c r="R93" s="270">
        <v>-4905.0389657533196</v>
      </c>
      <c r="S93" s="270">
        <v>-46.594912539072538</v>
      </c>
      <c r="T93" s="270">
        <v>4415.3537480190616</v>
      </c>
      <c r="U93" s="270">
        <v>8512.6806133553328</v>
      </c>
      <c r="V93" s="270">
        <v>12274.760131540203</v>
      </c>
      <c r="W93" s="270">
        <v>15728.655232444653</v>
      </c>
      <c r="X93" s="270">
        <v>18899.29199377837</v>
      </c>
      <c r="Y93" s="270">
        <v>21809.622080315425</v>
      </c>
      <c r="Z93" s="270">
        <v>24480.773676580564</v>
      </c>
      <c r="AA93" s="270">
        <v>26932.191611237093</v>
      </c>
      <c r="AB93" s="270">
        <v>29181.767346417229</v>
      </c>
      <c r="AC93" s="270">
        <v>31245.959478119694</v>
      </c>
      <c r="AD93" s="270">
        <v>33139.905365272447</v>
      </c>
      <c r="AE93" s="270">
        <v>34877.524475700586</v>
      </c>
      <c r="AF93" s="270">
        <v>36471.614007524615</v>
      </c>
      <c r="AG93" s="270">
        <v>37933.937314825453</v>
      </c>
      <c r="AH93" s="270">
        <v>39275.305637057318</v>
      </c>
      <c r="AI93" s="270">
        <v>40505.653602909959</v>
      </c>
      <c r="AJ93" s="270">
        <v>41634.108951306604</v>
      </c>
      <c r="AK93" s="270">
        <v>42669.056885115955</v>
      </c>
      <c r="AL93" s="270">
        <v>43618.199447060797</v>
      </c>
      <c r="AM93" s="270">
        <v>44488.610282295813</v>
      </c>
      <c r="AN93" s="270">
        <v>45286.785128250594</v>
      </c>
      <c r="AO93" s="270">
        <v>46018.68834961651</v>
      </c>
      <c r="AP93" s="270">
        <v>46689.795814807119</v>
      </c>
      <c r="AQ93" s="270">
        <v>47305.134389835672</v>
      </c>
      <c r="AR93" s="270">
        <v>47869.318306313537</v>
      </c>
      <c r="AS93" s="270">
        <v>48386.582642155015</v>
      </c>
      <c r="AT93" s="270">
        <v>48860.814136544592</v>
      </c>
      <c r="AU93" s="270">
        <v>49295.579544745444</v>
      </c>
      <c r="AV93" s="270">
        <v>49694.151723361843</v>
      </c>
      <c r="AW93" s="270">
        <v>50059.53362266982</v>
      </c>
      <c r="AX93" s="270">
        <v>50394.480349554928</v>
      </c>
      <c r="AY93" s="270">
        <v>50701.519452397639</v>
      </c>
      <c r="AZ93" s="270">
        <v>50982.969567879845</v>
      </c>
      <c r="BA93" s="270" t="s">
        <v>609</v>
      </c>
      <c r="BB93" s="270" t="s">
        <v>609</v>
      </c>
      <c r="BC93" s="270" t="s">
        <v>609</v>
      </c>
      <c r="BD93" s="270" t="s">
        <v>609</v>
      </c>
      <c r="BE93" s="270" t="s">
        <v>609</v>
      </c>
      <c r="BF93" s="270" t="s">
        <v>609</v>
      </c>
      <c r="BG93" s="270" t="s">
        <v>609</v>
      </c>
      <c r="BH93" s="270" t="s">
        <v>609</v>
      </c>
      <c r="BI93" s="270" t="s">
        <v>609</v>
      </c>
    </row>
    <row r="94" spans="1:61" ht="11.25" customHeight="1" x14ac:dyDescent="0.25">
      <c r="A94" s="269" t="s">
        <v>606</v>
      </c>
      <c r="B94" s="271">
        <v>0</v>
      </c>
      <c r="C94" s="271">
        <v>0</v>
      </c>
      <c r="D94" s="271">
        <v>0</v>
      </c>
      <c r="E94" s="271">
        <v>0</v>
      </c>
      <c r="F94" s="271">
        <v>0</v>
      </c>
      <c r="G94" s="271">
        <v>0</v>
      </c>
      <c r="H94" s="271">
        <v>0</v>
      </c>
      <c r="I94" s="271">
        <v>4.3747079497622465E-3</v>
      </c>
      <c r="J94" s="271">
        <v>3.446426593729579E-2</v>
      </c>
      <c r="K94" s="271">
        <v>5.7709216809963104E-2</v>
      </c>
      <c r="L94" s="271">
        <v>7.5901608037039159E-2</v>
      </c>
      <c r="M94" s="271">
        <v>9.032255213855489E-2</v>
      </c>
      <c r="N94" s="271">
        <v>0.1018896246370351</v>
      </c>
      <c r="O94" s="271">
        <v>0.11126703070042732</v>
      </c>
      <c r="P94" s="271">
        <v>0.11894212089502876</v>
      </c>
      <c r="Q94" s="271">
        <v>0.12527756946499191</v>
      </c>
      <c r="R94" s="271">
        <v>0.13054700416159282</v>
      </c>
      <c r="S94" s="271">
        <v>0.13495956233023354</v>
      </c>
      <c r="T94" s="271">
        <v>0.13867702672833393</v>
      </c>
      <c r="U94" s="271">
        <v>0.14182594577289565</v>
      </c>
      <c r="V94" s="271">
        <v>0.14450632330486157</v>
      </c>
      <c r="W94" s="271">
        <v>0.14679793132525587</v>
      </c>
      <c r="X94" s="271">
        <v>0.14876495375402987</v>
      </c>
      <c r="Y94" s="271">
        <v>0.15045944308689974</v>
      </c>
      <c r="Z94" s="271">
        <v>0.15192392212511674</v>
      </c>
      <c r="AA94" s="271">
        <v>0.15319336267529815</v>
      </c>
      <c r="AB94" s="271">
        <v>0.15429670510616522</v>
      </c>
      <c r="AC94" s="271">
        <v>0.15525803595512255</v>
      </c>
      <c r="AD94" s="271">
        <v>0.1560975083235685</v>
      </c>
      <c r="AE94" s="271">
        <v>0.15683206699010133</v>
      </c>
      <c r="AF94" s="271">
        <v>0.1574760239526769</v>
      </c>
      <c r="AG94" s="271">
        <v>0.158041518461848</v>
      </c>
      <c r="AH94" s="271">
        <v>0.15853888715416509</v>
      </c>
      <c r="AI94" s="271">
        <v>0.15897696370269454</v>
      </c>
      <c r="AJ94" s="271">
        <v>0.15936332282449506</v>
      </c>
      <c r="AK94" s="271">
        <v>0.15970448007261884</v>
      </c>
      <c r="AL94" s="271">
        <v>0.16000605627554765</v>
      </c>
      <c r="AM94" s="271">
        <v>0.16027291354455642</v>
      </c>
      <c r="AN94" s="271">
        <v>0.16050926828755974</v>
      </c>
      <c r="AO94" s="271">
        <v>0.16071878552950536</v>
      </c>
      <c r="AP94" s="271">
        <v>0.16090465795895259</v>
      </c>
      <c r="AQ94" s="271">
        <v>0.16106967243535175</v>
      </c>
      <c r="AR94" s="271">
        <v>0.16121626615517193</v>
      </c>
      <c r="AS94" s="271">
        <v>0.16134657425275356</v>
      </c>
      <c r="AT94" s="271">
        <v>0.16146247027747251</v>
      </c>
      <c r="AU94" s="271">
        <v>0.16156560072280279</v>
      </c>
      <c r="AV94" s="271">
        <v>0.16165741457016036</v>
      </c>
      <c r="AW94" s="271">
        <v>0.16173918863949144</v>
      </c>
      <c r="AX94" s="271">
        <v>0.16181204940062388</v>
      </c>
      <c r="AY94" s="271">
        <v>0.1618769917875591</v>
      </c>
      <c r="AZ94" s="271">
        <v>0.16193489546685469</v>
      </c>
      <c r="BA94" s="271" t="s">
        <v>609</v>
      </c>
      <c r="BB94" s="271" t="s">
        <v>609</v>
      </c>
      <c r="BC94" s="271" t="s">
        <v>609</v>
      </c>
      <c r="BD94" s="271" t="s">
        <v>609</v>
      </c>
      <c r="BE94" s="271" t="s">
        <v>609</v>
      </c>
      <c r="BF94" s="271" t="s">
        <v>609</v>
      </c>
      <c r="BG94" s="271" t="s">
        <v>609</v>
      </c>
      <c r="BH94" s="271" t="s">
        <v>609</v>
      </c>
      <c r="BI94" s="271" t="s">
        <v>609</v>
      </c>
    </row>
    <row r="95" spans="1:61" x14ac:dyDescent="0.25">
      <c r="A95" s="269" t="s">
        <v>607</v>
      </c>
      <c r="B95" s="272">
        <v>0</v>
      </c>
      <c r="C95" s="272">
        <v>0</v>
      </c>
      <c r="D95" s="272">
        <v>0</v>
      </c>
      <c r="E95" s="272">
        <v>0</v>
      </c>
      <c r="F95" s="272">
        <v>0</v>
      </c>
      <c r="G95" s="272">
        <v>0</v>
      </c>
      <c r="H95" s="272">
        <v>0</v>
      </c>
      <c r="I95" s="272">
        <v>6.8721112067585679</v>
      </c>
      <c r="J95" s="272">
        <v>0</v>
      </c>
      <c r="K95" s="272">
        <v>0</v>
      </c>
      <c r="L95" s="272">
        <v>0</v>
      </c>
      <c r="M95" s="272">
        <v>0</v>
      </c>
      <c r="N95" s="272">
        <v>0</v>
      </c>
      <c r="O95" s="272">
        <v>0</v>
      </c>
      <c r="P95" s="272">
        <v>0</v>
      </c>
      <c r="Q95" s="272">
        <v>0</v>
      </c>
      <c r="R95" s="272">
        <v>0</v>
      </c>
      <c r="S95" s="272">
        <v>0</v>
      </c>
      <c r="T95" s="272">
        <v>0</v>
      </c>
      <c r="U95" s="272">
        <v>0</v>
      </c>
      <c r="V95" s="272">
        <v>0</v>
      </c>
      <c r="W95" s="272">
        <v>0</v>
      </c>
      <c r="X95" s="272">
        <v>0</v>
      </c>
      <c r="Y95" s="272">
        <v>0</v>
      </c>
      <c r="Z95" s="272">
        <v>0</v>
      </c>
      <c r="AA95" s="272">
        <v>0</v>
      </c>
      <c r="AB95" s="272">
        <v>0</v>
      </c>
      <c r="AC95" s="272">
        <v>0</v>
      </c>
      <c r="AD95" s="272">
        <v>0</v>
      </c>
      <c r="AE95" s="272">
        <v>0</v>
      </c>
      <c r="AF95" s="272">
        <v>0</v>
      </c>
      <c r="AG95" s="272">
        <v>0</v>
      </c>
      <c r="AH95" s="272">
        <v>0</v>
      </c>
      <c r="AI95" s="272">
        <v>0</v>
      </c>
      <c r="AJ95" s="272">
        <v>0</v>
      </c>
      <c r="AK95" s="272">
        <v>0</v>
      </c>
      <c r="AL95" s="272">
        <v>0</v>
      </c>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t="s">
        <v>609</v>
      </c>
      <c r="BB95" s="272" t="s">
        <v>609</v>
      </c>
      <c r="BC95" s="272" t="s">
        <v>609</v>
      </c>
      <c r="BD95" s="272" t="s">
        <v>609</v>
      </c>
      <c r="BE95" s="272" t="s">
        <v>609</v>
      </c>
      <c r="BF95" s="272" t="s">
        <v>609</v>
      </c>
      <c r="BG95" s="272" t="s">
        <v>609</v>
      </c>
      <c r="BH95" s="272" t="s">
        <v>609</v>
      </c>
      <c r="BI95" s="272" t="s">
        <v>609</v>
      </c>
    </row>
    <row r="96" spans="1:61" ht="15.75" thickBot="1" x14ac:dyDescent="0.3">
      <c r="A96" s="273" t="s">
        <v>608</v>
      </c>
      <c r="B96" s="274">
        <v>0</v>
      </c>
      <c r="C96" s="274">
        <v>0</v>
      </c>
      <c r="D96" s="274">
        <v>0</v>
      </c>
      <c r="E96" s="274">
        <v>0</v>
      </c>
      <c r="F96" s="274">
        <v>0</v>
      </c>
      <c r="G96" s="274">
        <v>0</v>
      </c>
      <c r="H96" s="274">
        <v>0</v>
      </c>
      <c r="I96" s="274">
        <v>0</v>
      </c>
      <c r="J96" s="274">
        <v>0</v>
      </c>
      <c r="K96" s="274">
        <v>0</v>
      </c>
      <c r="L96" s="274">
        <v>0</v>
      </c>
      <c r="M96" s="274">
        <v>0</v>
      </c>
      <c r="N96" s="274">
        <v>0</v>
      </c>
      <c r="O96" s="274">
        <v>0</v>
      </c>
      <c r="P96" s="274">
        <v>0</v>
      </c>
      <c r="Q96" s="274">
        <v>0</v>
      </c>
      <c r="R96" s="274">
        <v>0</v>
      </c>
      <c r="S96" s="274">
        <v>0</v>
      </c>
      <c r="T96" s="274">
        <v>17.010442727176795</v>
      </c>
      <c r="U96" s="274">
        <v>0</v>
      </c>
      <c r="V96" s="274">
        <v>0</v>
      </c>
      <c r="W96" s="274">
        <v>0</v>
      </c>
      <c r="X96" s="274">
        <v>0</v>
      </c>
      <c r="Y96" s="274">
        <v>0</v>
      </c>
      <c r="Z96" s="274">
        <v>0</v>
      </c>
      <c r="AA96" s="274">
        <v>0</v>
      </c>
      <c r="AB96" s="274">
        <v>0</v>
      </c>
      <c r="AC96" s="274">
        <v>0</v>
      </c>
      <c r="AD96" s="274">
        <v>0</v>
      </c>
      <c r="AE96" s="274">
        <v>0</v>
      </c>
      <c r="AF96" s="274">
        <v>0</v>
      </c>
      <c r="AG96" s="274">
        <v>0</v>
      </c>
      <c r="AH96" s="274">
        <v>0</v>
      </c>
      <c r="AI96" s="274">
        <v>0</v>
      </c>
      <c r="AJ96" s="274">
        <v>0</v>
      </c>
      <c r="AK96" s="274">
        <v>0</v>
      </c>
      <c r="AL96" s="274">
        <v>0</v>
      </c>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t="s">
        <v>609</v>
      </c>
      <c r="BB96" s="274" t="s">
        <v>609</v>
      </c>
      <c r="BC96" s="274" t="s">
        <v>609</v>
      </c>
      <c r="BD96" s="274" t="s">
        <v>609</v>
      </c>
      <c r="BE96" s="274" t="s">
        <v>609</v>
      </c>
      <c r="BF96" s="274" t="s">
        <v>609</v>
      </c>
      <c r="BG96" s="274" t="s">
        <v>609</v>
      </c>
      <c r="BH96" s="274" t="s">
        <v>609</v>
      </c>
      <c r="BI96" s="274" t="s">
        <v>609</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28" sqref="K2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'5. анализ эконом эфф'!A12:AR12</f>
        <v>N_TP1100.PR.0078</v>
      </c>
      <c r="B12" s="296"/>
      <c r="C12" s="296"/>
      <c r="D12" s="296"/>
      <c r="E12" s="296"/>
      <c r="F12" s="296"/>
      <c r="G12" s="296"/>
      <c r="H12" s="296"/>
      <c r="I12" s="296"/>
      <c r="J12" s="296"/>
      <c r="K12" s="296"/>
      <c r="L12" s="296"/>
    </row>
    <row r="13" spans="1:44" x14ac:dyDescent="0.25">
      <c r="A13" s="289" t="s">
        <v>7</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81.75" customHeight="1" x14ac:dyDescent="0.25">
      <c r="A15" s="294"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row>
    <row r="16" spans="1:44" x14ac:dyDescent="0.25">
      <c r="A16" s="289" t="s">
        <v>6</v>
      </c>
      <c r="B16" s="289"/>
      <c r="C16" s="289"/>
      <c r="D16" s="289"/>
      <c r="E16" s="289"/>
      <c r="F16" s="289"/>
      <c r="G16" s="289"/>
      <c r="H16" s="289"/>
      <c r="I16" s="289"/>
      <c r="J16" s="289"/>
      <c r="K16" s="289"/>
      <c r="L16" s="289"/>
    </row>
    <row r="17" spans="1:12" ht="15.75" customHeight="1" x14ac:dyDescent="0.25">
      <c r="L17" s="102"/>
    </row>
    <row r="18" spans="1:12" x14ac:dyDescent="0.25">
      <c r="K18" s="101"/>
    </row>
    <row r="19" spans="1:12" ht="15.75" customHeight="1" x14ac:dyDescent="0.25">
      <c r="A19" s="348" t="s">
        <v>489</v>
      </c>
      <c r="B19" s="348"/>
      <c r="C19" s="348"/>
      <c r="D19" s="348"/>
      <c r="E19" s="348"/>
      <c r="F19" s="348"/>
      <c r="G19" s="348"/>
      <c r="H19" s="348"/>
      <c r="I19" s="348"/>
      <c r="J19" s="348"/>
      <c r="K19" s="348"/>
      <c r="L19" s="348"/>
    </row>
    <row r="20" spans="1:12" x14ac:dyDescent="0.25">
      <c r="A20" s="74"/>
      <c r="B20" s="74"/>
      <c r="C20" s="100"/>
      <c r="D20" s="100"/>
      <c r="E20" s="100"/>
      <c r="F20" s="100"/>
      <c r="G20" s="100"/>
      <c r="H20" s="100"/>
      <c r="I20" s="100"/>
      <c r="J20" s="100"/>
      <c r="K20" s="100"/>
      <c r="L20" s="100"/>
    </row>
    <row r="21" spans="1:12" ht="28.5" customHeight="1" x14ac:dyDescent="0.25">
      <c r="A21" s="338" t="s">
        <v>228</v>
      </c>
      <c r="B21" s="338" t="s">
        <v>227</v>
      </c>
      <c r="C21" s="344" t="s">
        <v>419</v>
      </c>
      <c r="D21" s="344"/>
      <c r="E21" s="344"/>
      <c r="F21" s="344"/>
      <c r="G21" s="344"/>
      <c r="H21" s="344"/>
      <c r="I21" s="339" t="s">
        <v>226</v>
      </c>
      <c r="J21" s="341" t="s">
        <v>421</v>
      </c>
      <c r="K21" s="338" t="s">
        <v>225</v>
      </c>
      <c r="L21" s="340" t="s">
        <v>420</v>
      </c>
    </row>
    <row r="22" spans="1:12" ht="58.5" customHeight="1" x14ac:dyDescent="0.25">
      <c r="A22" s="338"/>
      <c r="B22" s="338"/>
      <c r="C22" s="345" t="s">
        <v>2</v>
      </c>
      <c r="D22" s="345"/>
      <c r="E22" s="160"/>
      <c r="F22" s="161"/>
      <c r="G22" s="346" t="s">
        <v>1</v>
      </c>
      <c r="H22" s="347"/>
      <c r="I22" s="339"/>
      <c r="J22" s="342"/>
      <c r="K22" s="338"/>
      <c r="L22" s="340"/>
    </row>
    <row r="23" spans="1:12" ht="47.25" x14ac:dyDescent="0.25">
      <c r="A23" s="338"/>
      <c r="B23" s="338"/>
      <c r="C23" s="99" t="s">
        <v>224</v>
      </c>
      <c r="D23" s="99" t="s">
        <v>223</v>
      </c>
      <c r="E23" s="99" t="s">
        <v>224</v>
      </c>
      <c r="F23" s="99" t="s">
        <v>223</v>
      </c>
      <c r="G23" s="99" t="s">
        <v>224</v>
      </c>
      <c r="H23" s="99" t="s">
        <v>223</v>
      </c>
      <c r="I23" s="339"/>
      <c r="J23" s="343"/>
      <c r="K23" s="338"/>
      <c r="L23" s="340"/>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610</v>
      </c>
      <c r="D26" s="89" t="s">
        <v>610</v>
      </c>
      <c r="E26" s="97"/>
      <c r="F26" s="97"/>
      <c r="G26" s="275" t="s">
        <v>579</v>
      </c>
      <c r="H26" s="275" t="s">
        <v>579</v>
      </c>
      <c r="I26" s="97"/>
      <c r="J26" s="97"/>
      <c r="K26" s="88"/>
      <c r="L26" s="88"/>
    </row>
    <row r="27" spans="1:12" s="77" customFormat="1" ht="39" customHeight="1" x14ac:dyDescent="0.25">
      <c r="A27" s="91" t="s">
        <v>220</v>
      </c>
      <c r="B27" s="98" t="s">
        <v>428</v>
      </c>
      <c r="C27" s="89" t="s">
        <v>610</v>
      </c>
      <c r="D27" s="89" t="s">
        <v>610</v>
      </c>
      <c r="E27" s="97"/>
      <c r="F27" s="97"/>
      <c r="G27" s="275" t="s">
        <v>579</v>
      </c>
      <c r="H27" s="275" t="s">
        <v>579</v>
      </c>
      <c r="I27" s="97"/>
      <c r="J27" s="97"/>
      <c r="K27" s="88"/>
      <c r="L27" s="88"/>
    </row>
    <row r="28" spans="1:12" s="77" customFormat="1" ht="70.5" customHeight="1" x14ac:dyDescent="0.25">
      <c r="A28" s="91" t="s">
        <v>427</v>
      </c>
      <c r="B28" s="98" t="s">
        <v>432</v>
      </c>
      <c r="C28" s="89" t="s">
        <v>610</v>
      </c>
      <c r="D28" s="89" t="s">
        <v>610</v>
      </c>
      <c r="E28" s="97"/>
      <c r="F28" s="97"/>
      <c r="G28" s="275" t="s">
        <v>579</v>
      </c>
      <c r="H28" s="275" t="s">
        <v>579</v>
      </c>
      <c r="I28" s="97"/>
      <c r="J28" s="97"/>
      <c r="K28" s="88"/>
      <c r="L28" s="88"/>
    </row>
    <row r="29" spans="1:12" s="77" customFormat="1" ht="54" customHeight="1" x14ac:dyDescent="0.25">
      <c r="A29" s="91" t="s">
        <v>219</v>
      </c>
      <c r="B29" s="98" t="s">
        <v>431</v>
      </c>
      <c r="C29" s="89" t="s">
        <v>610</v>
      </c>
      <c r="D29" s="89" t="s">
        <v>610</v>
      </c>
      <c r="E29" s="97"/>
      <c r="F29" s="97"/>
      <c r="G29" s="275" t="s">
        <v>579</v>
      </c>
      <c r="H29" s="275" t="s">
        <v>579</v>
      </c>
      <c r="I29" s="97"/>
      <c r="J29" s="97"/>
      <c r="K29" s="88"/>
      <c r="L29" s="88"/>
    </row>
    <row r="30" spans="1:12" s="77" customFormat="1" ht="42" customHeight="1" x14ac:dyDescent="0.25">
      <c r="A30" s="91" t="s">
        <v>218</v>
      </c>
      <c r="B30" s="98" t="s">
        <v>433</v>
      </c>
      <c r="C30" s="89" t="s">
        <v>610</v>
      </c>
      <c r="D30" s="89" t="s">
        <v>610</v>
      </c>
      <c r="E30" s="97"/>
      <c r="F30" s="97"/>
      <c r="G30" s="275" t="s">
        <v>579</v>
      </c>
      <c r="H30" s="275" t="s">
        <v>579</v>
      </c>
      <c r="I30" s="97"/>
      <c r="J30" s="97"/>
      <c r="K30" s="88"/>
      <c r="L30" s="88"/>
    </row>
    <row r="31" spans="1:12" s="77" customFormat="1" ht="37.5" customHeight="1" x14ac:dyDescent="0.25">
      <c r="A31" s="91" t="s">
        <v>217</v>
      </c>
      <c r="B31" s="90" t="s">
        <v>429</v>
      </c>
      <c r="C31" s="89" t="s">
        <v>610</v>
      </c>
      <c r="D31" s="89" t="s">
        <v>610</v>
      </c>
      <c r="E31" s="97"/>
      <c r="F31" s="97"/>
      <c r="G31" s="276">
        <v>45292</v>
      </c>
      <c r="H31" s="276">
        <v>45381</v>
      </c>
      <c r="I31" s="97"/>
      <c r="J31" s="97"/>
      <c r="K31" s="88"/>
      <c r="L31" s="88"/>
    </row>
    <row r="32" spans="1:12" s="77" customFormat="1" ht="31.5" x14ac:dyDescent="0.25">
      <c r="A32" s="91" t="s">
        <v>215</v>
      </c>
      <c r="B32" s="90" t="s">
        <v>434</v>
      </c>
      <c r="C32" s="89" t="s">
        <v>610</v>
      </c>
      <c r="D32" s="89" t="s">
        <v>610</v>
      </c>
      <c r="E32" s="97"/>
      <c r="F32" s="97"/>
      <c r="G32" s="276">
        <v>45383</v>
      </c>
      <c r="H32" s="276">
        <v>45626</v>
      </c>
      <c r="I32" s="97"/>
      <c r="J32" s="97"/>
      <c r="K32" s="88"/>
      <c r="L32" s="88"/>
    </row>
    <row r="33" spans="1:12" s="77" customFormat="1" ht="37.5" customHeight="1" x14ac:dyDescent="0.25">
      <c r="A33" s="91" t="s">
        <v>445</v>
      </c>
      <c r="B33" s="90" t="s">
        <v>362</v>
      </c>
      <c r="C33" s="89" t="s">
        <v>610</v>
      </c>
      <c r="D33" s="89" t="s">
        <v>610</v>
      </c>
      <c r="E33" s="97"/>
      <c r="F33" s="97"/>
      <c r="G33" s="276">
        <v>45580</v>
      </c>
      <c r="H33" s="276">
        <v>45626</v>
      </c>
      <c r="I33" s="97"/>
      <c r="J33" s="97"/>
      <c r="K33" s="88"/>
      <c r="L33" s="88"/>
    </row>
    <row r="34" spans="1:12" s="77" customFormat="1" ht="47.25" customHeight="1" x14ac:dyDescent="0.25">
      <c r="A34" s="91" t="s">
        <v>446</v>
      </c>
      <c r="B34" s="90" t="s">
        <v>438</v>
      </c>
      <c r="C34" s="89" t="s">
        <v>610</v>
      </c>
      <c r="D34" s="89" t="s">
        <v>610</v>
      </c>
      <c r="E34" s="96"/>
      <c r="F34" s="96"/>
      <c r="G34" s="275" t="s">
        <v>579</v>
      </c>
      <c r="H34" s="275" t="s">
        <v>579</v>
      </c>
      <c r="I34" s="96"/>
      <c r="J34" s="96"/>
      <c r="K34" s="96"/>
      <c r="L34" s="88"/>
    </row>
    <row r="35" spans="1:12" s="77" customFormat="1" ht="49.5" customHeight="1" x14ac:dyDescent="0.25">
      <c r="A35" s="91" t="s">
        <v>447</v>
      </c>
      <c r="B35" s="90" t="s">
        <v>216</v>
      </c>
      <c r="C35" s="89" t="s">
        <v>610</v>
      </c>
      <c r="D35" s="89" t="s">
        <v>610</v>
      </c>
      <c r="E35" s="96"/>
      <c r="F35" s="96"/>
      <c r="G35" s="277">
        <v>45627</v>
      </c>
      <c r="H35" s="277">
        <v>45641</v>
      </c>
      <c r="I35" s="96"/>
      <c r="J35" s="96"/>
      <c r="K35" s="96"/>
      <c r="L35" s="88"/>
    </row>
    <row r="36" spans="1:12" ht="37.5" customHeight="1" x14ac:dyDescent="0.25">
      <c r="A36" s="91" t="s">
        <v>448</v>
      </c>
      <c r="B36" s="90" t="s">
        <v>430</v>
      </c>
      <c r="C36" s="89" t="s">
        <v>610</v>
      </c>
      <c r="D36" s="89" t="s">
        <v>610</v>
      </c>
      <c r="E36" s="95"/>
      <c r="F36" s="94"/>
      <c r="G36" s="275" t="s">
        <v>579</v>
      </c>
      <c r="H36" s="275" t="s">
        <v>579</v>
      </c>
      <c r="I36" s="93"/>
      <c r="J36" s="93"/>
      <c r="K36" s="88"/>
      <c r="L36" s="88"/>
    </row>
    <row r="37" spans="1:12" x14ac:dyDescent="0.25">
      <c r="A37" s="91" t="s">
        <v>449</v>
      </c>
      <c r="B37" s="90" t="s">
        <v>214</v>
      </c>
      <c r="C37" s="89" t="s">
        <v>610</v>
      </c>
      <c r="D37" s="89" t="s">
        <v>610</v>
      </c>
      <c r="E37" s="95"/>
      <c r="F37" s="94"/>
      <c r="G37" s="278">
        <v>45444</v>
      </c>
      <c r="H37" s="278">
        <v>45626</v>
      </c>
      <c r="I37" s="93"/>
      <c r="J37" s="93"/>
      <c r="K37" s="88"/>
      <c r="L37" s="88"/>
    </row>
    <row r="38" spans="1:12" x14ac:dyDescent="0.25">
      <c r="A38" s="91" t="s">
        <v>450</v>
      </c>
      <c r="B38" s="92" t="s">
        <v>213</v>
      </c>
      <c r="C38" s="89"/>
      <c r="D38" s="88"/>
      <c r="E38" s="88"/>
      <c r="F38" s="88"/>
      <c r="G38" s="88"/>
      <c r="H38" s="88"/>
      <c r="I38" s="88"/>
      <c r="J38" s="88"/>
      <c r="K38" s="88"/>
      <c r="L38" s="88"/>
    </row>
    <row r="39" spans="1:12" ht="63" x14ac:dyDescent="0.25">
      <c r="A39" s="91">
        <v>2</v>
      </c>
      <c r="B39" s="90" t="s">
        <v>435</v>
      </c>
      <c r="C39" s="89" t="s">
        <v>610</v>
      </c>
      <c r="D39" s="89" t="s">
        <v>610</v>
      </c>
      <c r="E39" s="88"/>
      <c r="F39" s="88"/>
      <c r="G39" s="275" t="s">
        <v>579</v>
      </c>
      <c r="H39" s="275" t="s">
        <v>579</v>
      </c>
      <c r="I39" s="88"/>
      <c r="J39" s="88"/>
      <c r="K39" s="88"/>
      <c r="L39" s="88"/>
    </row>
    <row r="40" spans="1:12" ht="33.75" customHeight="1" x14ac:dyDescent="0.25">
      <c r="A40" s="91" t="s">
        <v>212</v>
      </c>
      <c r="B40" s="90" t="s">
        <v>437</v>
      </c>
      <c r="C40" s="89" t="s">
        <v>610</v>
      </c>
      <c r="D40" s="89" t="s">
        <v>610</v>
      </c>
      <c r="E40" s="88"/>
      <c r="F40" s="88"/>
      <c r="G40" s="275" t="s">
        <v>579</v>
      </c>
      <c r="H40" s="275" t="s">
        <v>579</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610</v>
      </c>
      <c r="D42" s="89" t="s">
        <v>610</v>
      </c>
      <c r="E42" s="88"/>
      <c r="F42" s="88"/>
      <c r="G42" s="275" t="s">
        <v>579</v>
      </c>
      <c r="H42" s="275" t="s">
        <v>579</v>
      </c>
      <c r="I42" s="88"/>
      <c r="J42" s="88"/>
      <c r="K42" s="88"/>
      <c r="L42" s="88"/>
    </row>
    <row r="43" spans="1:12" ht="34.5" customHeight="1" x14ac:dyDescent="0.25">
      <c r="A43" s="91" t="s">
        <v>210</v>
      </c>
      <c r="B43" s="90" t="s">
        <v>208</v>
      </c>
      <c r="C43" s="89" t="s">
        <v>610</v>
      </c>
      <c r="D43" s="89" t="s">
        <v>610</v>
      </c>
      <c r="E43" s="88"/>
      <c r="F43" s="88"/>
      <c r="G43" s="275" t="s">
        <v>579</v>
      </c>
      <c r="H43" s="275" t="s">
        <v>579</v>
      </c>
      <c r="I43" s="88"/>
      <c r="J43" s="88"/>
      <c r="K43" s="88"/>
      <c r="L43" s="88"/>
    </row>
    <row r="44" spans="1:12" ht="24.75" customHeight="1" x14ac:dyDescent="0.25">
      <c r="A44" s="91" t="s">
        <v>209</v>
      </c>
      <c r="B44" s="90" t="s">
        <v>206</v>
      </c>
      <c r="C44" s="89" t="s">
        <v>610</v>
      </c>
      <c r="D44" s="89" t="s">
        <v>610</v>
      </c>
      <c r="E44" s="88"/>
      <c r="F44" s="88"/>
      <c r="G44" s="275" t="s">
        <v>579</v>
      </c>
      <c r="H44" s="275" t="s">
        <v>579</v>
      </c>
      <c r="I44" s="88"/>
      <c r="J44" s="88"/>
      <c r="K44" s="88"/>
      <c r="L44" s="88"/>
    </row>
    <row r="45" spans="1:12" ht="90.75" customHeight="1" x14ac:dyDescent="0.25">
      <c r="A45" s="91" t="s">
        <v>207</v>
      </c>
      <c r="B45" s="90" t="s">
        <v>441</v>
      </c>
      <c r="C45" s="89" t="s">
        <v>610</v>
      </c>
      <c r="D45" s="89" t="s">
        <v>610</v>
      </c>
      <c r="E45" s="88"/>
      <c r="F45" s="88"/>
      <c r="G45" s="275" t="s">
        <v>579</v>
      </c>
      <c r="H45" s="275" t="s">
        <v>579</v>
      </c>
      <c r="I45" s="88"/>
      <c r="J45" s="88"/>
      <c r="K45" s="88"/>
      <c r="L45" s="88"/>
    </row>
    <row r="46" spans="1:12" ht="167.25" customHeight="1" x14ac:dyDescent="0.25">
      <c r="A46" s="91" t="s">
        <v>205</v>
      </c>
      <c r="B46" s="90" t="s">
        <v>439</v>
      </c>
      <c r="C46" s="89" t="s">
        <v>610</v>
      </c>
      <c r="D46" s="89" t="s">
        <v>610</v>
      </c>
      <c r="E46" s="88"/>
      <c r="F46" s="88"/>
      <c r="G46" s="275" t="s">
        <v>579</v>
      </c>
      <c r="H46" s="275" t="s">
        <v>579</v>
      </c>
      <c r="I46" s="88"/>
      <c r="J46" s="88"/>
      <c r="K46" s="88"/>
      <c r="L46" s="88"/>
    </row>
    <row r="47" spans="1:12" ht="30.75" customHeight="1" x14ac:dyDescent="0.25">
      <c r="A47" s="91" t="s">
        <v>203</v>
      </c>
      <c r="B47" s="90" t="s">
        <v>204</v>
      </c>
      <c r="C47" s="89" t="s">
        <v>610</v>
      </c>
      <c r="D47" s="89" t="s">
        <v>610</v>
      </c>
      <c r="E47" s="88"/>
      <c r="F47" s="88"/>
      <c r="G47" s="275" t="s">
        <v>579</v>
      </c>
      <c r="H47" s="275" t="s">
        <v>579</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610</v>
      </c>
      <c r="D49" s="89" t="s">
        <v>610</v>
      </c>
      <c r="E49" s="88"/>
      <c r="F49" s="88"/>
      <c r="G49" s="275" t="s">
        <v>579</v>
      </c>
      <c r="H49" s="275" t="s">
        <v>579</v>
      </c>
      <c r="I49" s="88"/>
      <c r="J49" s="88"/>
      <c r="K49" s="88"/>
      <c r="L49" s="88"/>
    </row>
    <row r="50" spans="1:12" ht="86.25" customHeight="1" x14ac:dyDescent="0.25">
      <c r="A50" s="91" t="s">
        <v>201</v>
      </c>
      <c r="B50" s="90" t="s">
        <v>440</v>
      </c>
      <c r="C50" s="89" t="s">
        <v>610</v>
      </c>
      <c r="D50" s="89" t="s">
        <v>610</v>
      </c>
      <c r="E50" s="88"/>
      <c r="F50" s="88"/>
      <c r="G50" s="275" t="s">
        <v>579</v>
      </c>
      <c r="H50" s="275" t="s">
        <v>579</v>
      </c>
      <c r="I50" s="88"/>
      <c r="J50" s="88"/>
      <c r="K50" s="88"/>
      <c r="L50" s="88"/>
    </row>
    <row r="51" spans="1:12" ht="77.25" customHeight="1" x14ac:dyDescent="0.25">
      <c r="A51" s="91" t="s">
        <v>199</v>
      </c>
      <c r="B51" s="90" t="s">
        <v>442</v>
      </c>
      <c r="C51" s="89" t="s">
        <v>610</v>
      </c>
      <c r="D51" s="89" t="s">
        <v>610</v>
      </c>
      <c r="E51" s="88"/>
      <c r="F51" s="88"/>
      <c r="G51" s="275" t="s">
        <v>579</v>
      </c>
      <c r="H51" s="275" t="s">
        <v>579</v>
      </c>
      <c r="I51" s="88"/>
      <c r="J51" s="88"/>
      <c r="K51" s="88"/>
      <c r="L51" s="88"/>
    </row>
    <row r="52" spans="1:12" ht="71.25" customHeight="1" x14ac:dyDescent="0.25">
      <c r="A52" s="91" t="s">
        <v>197</v>
      </c>
      <c r="B52" s="90" t="s">
        <v>198</v>
      </c>
      <c r="C52" s="89" t="s">
        <v>610</v>
      </c>
      <c r="D52" s="89" t="s">
        <v>610</v>
      </c>
      <c r="E52" s="88"/>
      <c r="F52" s="88"/>
      <c r="G52" s="275" t="s">
        <v>579</v>
      </c>
      <c r="H52" s="275" t="s">
        <v>579</v>
      </c>
      <c r="I52" s="88"/>
      <c r="J52" s="88"/>
      <c r="K52" s="88"/>
      <c r="L52" s="88"/>
    </row>
    <row r="53" spans="1:12" ht="48" customHeight="1" x14ac:dyDescent="0.25">
      <c r="A53" s="91" t="s">
        <v>195</v>
      </c>
      <c r="B53" s="168" t="s">
        <v>443</v>
      </c>
      <c r="C53" s="89" t="s">
        <v>610</v>
      </c>
      <c r="D53" s="89" t="s">
        <v>610</v>
      </c>
      <c r="E53" s="88"/>
      <c r="F53" s="88"/>
      <c r="G53" s="275" t="s">
        <v>579</v>
      </c>
      <c r="H53" s="275" t="s">
        <v>579</v>
      </c>
      <c r="I53" s="88"/>
      <c r="J53" s="88"/>
      <c r="K53" s="88"/>
      <c r="L53" s="88"/>
    </row>
    <row r="54" spans="1:12" ht="46.5" customHeight="1" x14ac:dyDescent="0.25">
      <c r="A54" s="91" t="s">
        <v>444</v>
      </c>
      <c r="B54" s="90" t="s">
        <v>196</v>
      </c>
      <c r="C54" s="89" t="s">
        <v>610</v>
      </c>
      <c r="D54" s="89" t="s">
        <v>610</v>
      </c>
      <c r="E54" s="88"/>
      <c r="F54" s="88"/>
      <c r="G54" s="275" t="s">
        <v>579</v>
      </c>
      <c r="H54" s="275" t="s">
        <v>579</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55" zoomScaleNormal="70" zoomScaleSheetLayoutView="55" workbookViewId="0">
      <selection activeCell="J32" sqref="J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1406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9" ht="18.75" x14ac:dyDescent="0.3">
      <c r="A5" s="70"/>
      <c r="B5" s="70"/>
      <c r="C5" s="70"/>
      <c r="D5" s="70"/>
      <c r="E5" s="70"/>
      <c r="F5" s="70"/>
      <c r="L5" s="70"/>
      <c r="M5" s="70"/>
      <c r="U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96" t="str">
        <f>'6.1. Паспорт сетевой график'!A9:L9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96" t="str">
        <f>'6.1. Паспорт сетевой график'!A12:L12</f>
        <v>N_TP1100.PR.0078</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94"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94"/>
      <c r="C14" s="294"/>
      <c r="D14" s="294"/>
      <c r="E14" s="294"/>
      <c r="F14" s="294"/>
      <c r="G14" s="294"/>
      <c r="H14" s="294"/>
      <c r="I14" s="294"/>
      <c r="J14" s="294"/>
      <c r="K14" s="294"/>
      <c r="L14" s="294"/>
      <c r="M14" s="294"/>
      <c r="N14" s="294"/>
      <c r="O14" s="294"/>
      <c r="P14" s="294"/>
      <c r="Q14" s="294"/>
      <c r="R14" s="294"/>
      <c r="S14" s="294"/>
      <c r="T14" s="294"/>
      <c r="U14" s="294"/>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7" spans="1:32" x14ac:dyDescent="0.25">
      <c r="A17" s="70"/>
      <c r="L17" s="70"/>
      <c r="M17" s="70"/>
      <c r="N17" s="70"/>
      <c r="O17" s="70"/>
      <c r="P17" s="70"/>
      <c r="Q17" s="70"/>
      <c r="R17" s="70"/>
      <c r="S17" s="70"/>
      <c r="T17" s="70"/>
    </row>
    <row r="18" spans="1:32" x14ac:dyDescent="0.25">
      <c r="A18" s="353" t="s">
        <v>490</v>
      </c>
      <c r="B18" s="353"/>
      <c r="C18" s="353"/>
      <c r="D18" s="353"/>
      <c r="E18" s="353"/>
      <c r="F18" s="353"/>
      <c r="G18" s="353"/>
      <c r="H18" s="353"/>
      <c r="I18" s="353"/>
      <c r="J18" s="353"/>
      <c r="K18" s="353"/>
      <c r="L18" s="353"/>
      <c r="M18" s="353"/>
      <c r="N18" s="353"/>
      <c r="O18" s="353"/>
      <c r="P18" s="353"/>
      <c r="Q18" s="353"/>
      <c r="R18" s="353"/>
      <c r="S18" s="353"/>
      <c r="T18" s="353"/>
      <c r="U18" s="353"/>
    </row>
    <row r="19" spans="1:32" x14ac:dyDescent="0.25">
      <c r="A19" s="70"/>
      <c r="B19" s="70"/>
      <c r="C19" s="70"/>
      <c r="D19" s="70"/>
      <c r="E19" s="70"/>
      <c r="F19" s="70"/>
      <c r="L19" s="70"/>
      <c r="M19" s="70"/>
      <c r="N19" s="70"/>
      <c r="O19" s="70"/>
      <c r="P19" s="70"/>
      <c r="Q19" s="70"/>
      <c r="R19" s="70"/>
      <c r="S19" s="70"/>
      <c r="T19" s="70"/>
    </row>
    <row r="20" spans="1:32" ht="33" customHeight="1" x14ac:dyDescent="0.25">
      <c r="A20" s="355" t="s">
        <v>194</v>
      </c>
      <c r="B20" s="355" t="s">
        <v>193</v>
      </c>
      <c r="C20" s="338" t="s">
        <v>192</v>
      </c>
      <c r="D20" s="338"/>
      <c r="E20" s="357" t="s">
        <v>191</v>
      </c>
      <c r="F20" s="357"/>
      <c r="G20" s="355" t="s">
        <v>527</v>
      </c>
      <c r="H20" s="362" t="s">
        <v>528</v>
      </c>
      <c r="I20" s="363"/>
      <c r="J20" s="363"/>
      <c r="K20" s="363"/>
      <c r="L20" s="362" t="s">
        <v>529</v>
      </c>
      <c r="M20" s="363"/>
      <c r="N20" s="363"/>
      <c r="O20" s="363"/>
      <c r="P20" s="362" t="s">
        <v>530</v>
      </c>
      <c r="Q20" s="363"/>
      <c r="R20" s="363"/>
      <c r="S20" s="363"/>
      <c r="T20" s="362" t="s">
        <v>531</v>
      </c>
      <c r="U20" s="363"/>
      <c r="V20" s="363"/>
      <c r="W20" s="363"/>
      <c r="X20" s="362" t="s">
        <v>532</v>
      </c>
      <c r="Y20" s="363"/>
      <c r="Z20" s="363"/>
      <c r="AA20" s="363"/>
      <c r="AB20" s="358" t="s">
        <v>190</v>
      </c>
      <c r="AC20" s="359"/>
      <c r="AD20" s="84"/>
      <c r="AE20" s="84"/>
      <c r="AF20" s="84"/>
    </row>
    <row r="21" spans="1:32" ht="99.75" customHeight="1" x14ac:dyDescent="0.25">
      <c r="A21" s="356"/>
      <c r="B21" s="356"/>
      <c r="C21" s="338"/>
      <c r="D21" s="338"/>
      <c r="E21" s="357"/>
      <c r="F21" s="357"/>
      <c r="G21" s="356"/>
      <c r="H21" s="338" t="s">
        <v>2</v>
      </c>
      <c r="I21" s="338"/>
      <c r="J21" s="338" t="s">
        <v>188</v>
      </c>
      <c r="K21" s="338"/>
      <c r="L21" s="338" t="s">
        <v>2</v>
      </c>
      <c r="M21" s="338"/>
      <c r="N21" s="338" t="s">
        <v>188</v>
      </c>
      <c r="O21" s="338"/>
      <c r="P21" s="338" t="s">
        <v>2</v>
      </c>
      <c r="Q21" s="338"/>
      <c r="R21" s="338" t="s">
        <v>188</v>
      </c>
      <c r="S21" s="338"/>
      <c r="T21" s="338" t="s">
        <v>2</v>
      </c>
      <c r="U21" s="338"/>
      <c r="V21" s="338" t="s">
        <v>188</v>
      </c>
      <c r="W21" s="338"/>
      <c r="X21" s="338" t="s">
        <v>2</v>
      </c>
      <c r="Y21" s="338"/>
      <c r="Z21" s="338" t="s">
        <v>188</v>
      </c>
      <c r="AA21" s="338"/>
      <c r="AB21" s="360"/>
      <c r="AC21" s="361"/>
    </row>
    <row r="22" spans="1:32" ht="89.25" customHeight="1" x14ac:dyDescent="0.25">
      <c r="A22" s="345"/>
      <c r="B22" s="345"/>
      <c r="C22" s="190" t="s">
        <v>2</v>
      </c>
      <c r="D22" s="190" t="s">
        <v>188</v>
      </c>
      <c r="E22" s="83" t="s">
        <v>533</v>
      </c>
      <c r="F22" s="83" t="s">
        <v>534</v>
      </c>
      <c r="G22" s="345"/>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610</v>
      </c>
      <c r="D24" s="193">
        <v>0.12814018083722992</v>
      </c>
      <c r="E24" s="193">
        <v>0.12814018083722992</v>
      </c>
      <c r="F24" s="193">
        <v>0.12814018083722992</v>
      </c>
      <c r="G24" s="193">
        <v>0</v>
      </c>
      <c r="H24" s="193" t="s">
        <v>610</v>
      </c>
      <c r="I24" s="193"/>
      <c r="J24" s="193">
        <v>0</v>
      </c>
      <c r="K24" s="193"/>
      <c r="L24" s="193" t="s">
        <v>610</v>
      </c>
      <c r="M24" s="193"/>
      <c r="N24" s="193">
        <v>0.12814018083722992</v>
      </c>
      <c r="O24" s="193"/>
      <c r="P24" s="193" t="s">
        <v>610</v>
      </c>
      <c r="Q24" s="193"/>
      <c r="R24" s="193">
        <v>0</v>
      </c>
      <c r="S24" s="193"/>
      <c r="T24" s="193" t="s">
        <v>610</v>
      </c>
      <c r="U24" s="193"/>
      <c r="V24" s="193">
        <v>0</v>
      </c>
      <c r="W24" s="193"/>
      <c r="X24" s="193" t="s">
        <v>610</v>
      </c>
      <c r="Y24" s="193"/>
      <c r="Z24" s="193">
        <v>0</v>
      </c>
      <c r="AA24" s="193"/>
      <c r="AB24" s="193" t="s">
        <v>610</v>
      </c>
      <c r="AC24" s="193">
        <v>0.12814018083722992</v>
      </c>
    </row>
    <row r="25" spans="1:32" s="194" customFormat="1" ht="24" customHeight="1" x14ac:dyDescent="0.25">
      <c r="A25" s="195" t="s">
        <v>186</v>
      </c>
      <c r="B25" s="196" t="s">
        <v>185</v>
      </c>
      <c r="C25" s="193"/>
      <c r="D25" s="193"/>
      <c r="E25" s="193"/>
      <c r="F25" s="193"/>
      <c r="G25" s="193">
        <v>0</v>
      </c>
      <c r="H25" s="193" t="s">
        <v>610</v>
      </c>
      <c r="I25" s="193"/>
      <c r="J25" s="193">
        <v>0</v>
      </c>
      <c r="K25" s="193"/>
      <c r="L25" s="193" t="s">
        <v>610</v>
      </c>
      <c r="M25" s="193"/>
      <c r="N25" s="193">
        <v>0</v>
      </c>
      <c r="O25" s="193"/>
      <c r="P25" s="193" t="s">
        <v>610</v>
      </c>
      <c r="Q25" s="193"/>
      <c r="R25" s="193">
        <v>0</v>
      </c>
      <c r="S25" s="193"/>
      <c r="T25" s="193" t="s">
        <v>610</v>
      </c>
      <c r="U25" s="193"/>
      <c r="V25" s="193">
        <v>0</v>
      </c>
      <c r="W25" s="193"/>
      <c r="X25" s="193" t="s">
        <v>610</v>
      </c>
      <c r="Y25" s="193"/>
      <c r="Z25" s="193">
        <v>0</v>
      </c>
      <c r="AA25" s="193"/>
      <c r="AB25" s="193" t="s">
        <v>610</v>
      </c>
      <c r="AC25" s="193">
        <v>0</v>
      </c>
    </row>
    <row r="26" spans="1:32" s="194" customFormat="1" x14ac:dyDescent="0.25">
      <c r="A26" s="195" t="s">
        <v>184</v>
      </c>
      <c r="B26" s="196" t="s">
        <v>183</v>
      </c>
      <c r="C26" s="193"/>
      <c r="D26" s="193"/>
      <c r="E26" s="193"/>
      <c r="F26" s="193"/>
      <c r="G26" s="193">
        <v>0</v>
      </c>
      <c r="H26" s="193" t="s">
        <v>610</v>
      </c>
      <c r="I26" s="193"/>
      <c r="J26" s="193">
        <v>0</v>
      </c>
      <c r="K26" s="193"/>
      <c r="L26" s="193" t="s">
        <v>610</v>
      </c>
      <c r="M26" s="193"/>
      <c r="N26" s="193">
        <v>0</v>
      </c>
      <c r="O26" s="193"/>
      <c r="P26" s="193" t="s">
        <v>610</v>
      </c>
      <c r="Q26" s="193"/>
      <c r="R26" s="193">
        <v>0</v>
      </c>
      <c r="S26" s="193"/>
      <c r="T26" s="193" t="s">
        <v>610</v>
      </c>
      <c r="U26" s="193"/>
      <c r="V26" s="193">
        <v>0</v>
      </c>
      <c r="W26" s="193"/>
      <c r="X26" s="193" t="s">
        <v>610</v>
      </c>
      <c r="Y26" s="193"/>
      <c r="Z26" s="193">
        <v>0</v>
      </c>
      <c r="AA26" s="193"/>
      <c r="AB26" s="193" t="s">
        <v>610</v>
      </c>
      <c r="AC26" s="193">
        <v>0</v>
      </c>
    </row>
    <row r="27" spans="1:32" s="194" customFormat="1" ht="31.5" x14ac:dyDescent="0.25">
      <c r="A27" s="195" t="s">
        <v>182</v>
      </c>
      <c r="B27" s="196" t="s">
        <v>425</v>
      </c>
      <c r="C27" s="193"/>
      <c r="D27" s="193"/>
      <c r="E27" s="193"/>
      <c r="F27" s="193"/>
      <c r="G27" s="193">
        <v>0</v>
      </c>
      <c r="H27" s="193" t="s">
        <v>610</v>
      </c>
      <c r="I27" s="193"/>
      <c r="J27" s="193">
        <v>0</v>
      </c>
      <c r="K27" s="193"/>
      <c r="L27" s="193" t="s">
        <v>610</v>
      </c>
      <c r="M27" s="193"/>
      <c r="N27" s="193">
        <v>0.10748573518325991</v>
      </c>
      <c r="O27" s="193"/>
      <c r="P27" s="193" t="s">
        <v>610</v>
      </c>
      <c r="Q27" s="193"/>
      <c r="R27" s="193">
        <v>0</v>
      </c>
      <c r="S27" s="193"/>
      <c r="T27" s="193" t="s">
        <v>610</v>
      </c>
      <c r="U27" s="193"/>
      <c r="V27" s="193">
        <v>0</v>
      </c>
      <c r="W27" s="193"/>
      <c r="X27" s="193" t="s">
        <v>610</v>
      </c>
      <c r="Y27" s="193"/>
      <c r="Z27" s="193">
        <v>0</v>
      </c>
      <c r="AA27" s="193"/>
      <c r="AB27" s="193" t="s">
        <v>610</v>
      </c>
      <c r="AC27" s="193">
        <v>0.10748573518325991</v>
      </c>
    </row>
    <row r="28" spans="1:32" s="194" customFormat="1" x14ac:dyDescent="0.25">
      <c r="A28" s="195" t="s">
        <v>181</v>
      </c>
      <c r="B28" s="196" t="s">
        <v>180</v>
      </c>
      <c r="C28" s="193"/>
      <c r="D28" s="193"/>
      <c r="E28" s="193"/>
      <c r="F28" s="193"/>
      <c r="G28" s="193">
        <v>0</v>
      </c>
      <c r="H28" s="193" t="s">
        <v>610</v>
      </c>
      <c r="I28" s="193"/>
      <c r="J28" s="193">
        <v>0</v>
      </c>
      <c r="K28" s="193"/>
      <c r="L28" s="193" t="s">
        <v>610</v>
      </c>
      <c r="M28" s="193"/>
      <c r="N28" s="193">
        <v>0</v>
      </c>
      <c r="O28" s="193"/>
      <c r="P28" s="193" t="s">
        <v>610</v>
      </c>
      <c r="Q28" s="193"/>
      <c r="R28" s="193">
        <v>0</v>
      </c>
      <c r="S28" s="193"/>
      <c r="T28" s="193" t="s">
        <v>610</v>
      </c>
      <c r="U28" s="193"/>
      <c r="V28" s="193">
        <v>0</v>
      </c>
      <c r="W28" s="193"/>
      <c r="X28" s="193" t="s">
        <v>610</v>
      </c>
      <c r="Y28" s="193"/>
      <c r="Z28" s="193">
        <v>0</v>
      </c>
      <c r="AA28" s="193"/>
      <c r="AB28" s="193" t="s">
        <v>610</v>
      </c>
      <c r="AC28" s="193">
        <v>0</v>
      </c>
    </row>
    <row r="29" spans="1:32" s="194" customFormat="1" x14ac:dyDescent="0.25">
      <c r="A29" s="195" t="s">
        <v>179</v>
      </c>
      <c r="B29" s="197" t="s">
        <v>178</v>
      </c>
      <c r="C29" s="193"/>
      <c r="D29" s="193"/>
      <c r="E29" s="193"/>
      <c r="F29" s="193"/>
      <c r="G29" s="193">
        <v>0</v>
      </c>
      <c r="H29" s="193" t="s">
        <v>610</v>
      </c>
      <c r="I29" s="193"/>
      <c r="J29" s="193">
        <v>0</v>
      </c>
      <c r="K29" s="193"/>
      <c r="L29" s="193" t="s">
        <v>610</v>
      </c>
      <c r="M29" s="193"/>
      <c r="N29" s="193">
        <v>2.0654445653970011E-2</v>
      </c>
      <c r="O29" s="193"/>
      <c r="P29" s="193" t="s">
        <v>610</v>
      </c>
      <c r="Q29" s="193"/>
      <c r="R29" s="193">
        <v>0</v>
      </c>
      <c r="S29" s="193"/>
      <c r="T29" s="193" t="s">
        <v>610</v>
      </c>
      <c r="U29" s="193"/>
      <c r="V29" s="193">
        <v>0</v>
      </c>
      <c r="W29" s="193"/>
      <c r="X29" s="193" t="s">
        <v>610</v>
      </c>
      <c r="Y29" s="193"/>
      <c r="Z29" s="193">
        <v>0</v>
      </c>
      <c r="AA29" s="193"/>
      <c r="AB29" s="193" t="s">
        <v>610</v>
      </c>
      <c r="AC29" s="193">
        <v>2.0654445653970011E-2</v>
      </c>
    </row>
    <row r="30" spans="1:32" s="194" customFormat="1" ht="47.25" x14ac:dyDescent="0.25">
      <c r="A30" s="191" t="s">
        <v>63</v>
      </c>
      <c r="B30" s="192" t="s">
        <v>177</v>
      </c>
      <c r="C30" s="193" t="s">
        <v>610</v>
      </c>
      <c r="D30" s="193">
        <v>0.10748573518325991</v>
      </c>
      <c r="E30" s="193">
        <v>0.10748573518325991</v>
      </c>
      <c r="F30" s="193">
        <v>0.10748573518325991</v>
      </c>
      <c r="G30" s="193">
        <v>0</v>
      </c>
      <c r="H30" s="193" t="s">
        <v>610</v>
      </c>
      <c r="I30" s="193"/>
      <c r="J30" s="193">
        <v>0</v>
      </c>
      <c r="K30" s="193"/>
      <c r="L30" s="193" t="s">
        <v>610</v>
      </c>
      <c r="M30" s="193"/>
      <c r="N30" s="193">
        <v>0.10748573518325991</v>
      </c>
      <c r="O30" s="193"/>
      <c r="P30" s="193" t="s">
        <v>610</v>
      </c>
      <c r="Q30" s="193"/>
      <c r="R30" s="193">
        <v>0</v>
      </c>
      <c r="S30" s="193"/>
      <c r="T30" s="193" t="s">
        <v>610</v>
      </c>
      <c r="U30" s="193"/>
      <c r="V30" s="193">
        <v>0</v>
      </c>
      <c r="W30" s="193"/>
      <c r="X30" s="193" t="s">
        <v>610</v>
      </c>
      <c r="Y30" s="193"/>
      <c r="Z30" s="193">
        <v>0</v>
      </c>
      <c r="AA30" s="193"/>
      <c r="AB30" s="193" t="s">
        <v>610</v>
      </c>
      <c r="AC30" s="193">
        <v>0.10748573518325991</v>
      </c>
    </row>
    <row r="31" spans="1:32" s="194" customFormat="1" x14ac:dyDescent="0.25">
      <c r="A31" s="191" t="s">
        <v>176</v>
      </c>
      <c r="B31" s="196" t="s">
        <v>175</v>
      </c>
      <c r="C31" s="193" t="s">
        <v>610</v>
      </c>
      <c r="D31" s="193">
        <v>0.10327222826985002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279" t="s">
        <v>610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610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279" t="s">
        <v>610</v>
      </c>
      <c r="D34" s="193">
        <v>4.2135069134098873E-3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610</v>
      </c>
      <c r="I36" s="193" t="s">
        <v>610</v>
      </c>
      <c r="J36" s="193">
        <v>0</v>
      </c>
      <c r="K36" s="193" t="s">
        <v>593</v>
      </c>
      <c r="L36" s="193" t="s">
        <v>610</v>
      </c>
      <c r="M36" s="280" t="s">
        <v>610</v>
      </c>
      <c r="N36" s="193">
        <v>0</v>
      </c>
      <c r="O36" s="193" t="s">
        <v>593</v>
      </c>
      <c r="P36" s="193" t="s">
        <v>610</v>
      </c>
      <c r="Q36" s="280" t="s">
        <v>610</v>
      </c>
      <c r="R36" s="193">
        <v>0</v>
      </c>
      <c r="S36" s="193" t="s">
        <v>593</v>
      </c>
      <c r="T36" s="193" t="s">
        <v>610</v>
      </c>
      <c r="U36" s="280" t="s">
        <v>610</v>
      </c>
      <c r="V36" s="193">
        <v>0</v>
      </c>
      <c r="W36" s="193" t="s">
        <v>593</v>
      </c>
      <c r="X36" s="193" t="s">
        <v>610</v>
      </c>
      <c r="Y36" s="280" t="s">
        <v>610</v>
      </c>
      <c r="Z36" s="193">
        <v>0</v>
      </c>
      <c r="AA36" s="193" t="s">
        <v>593</v>
      </c>
      <c r="AB36" s="193">
        <v>0</v>
      </c>
      <c r="AC36" s="280">
        <v>0</v>
      </c>
    </row>
    <row r="37" spans="1:29" s="194" customFormat="1" x14ac:dyDescent="0.25">
      <c r="A37" s="195" t="s">
        <v>166</v>
      </c>
      <c r="B37" s="198" t="s">
        <v>156</v>
      </c>
      <c r="C37" s="193"/>
      <c r="D37" s="193"/>
      <c r="E37" s="193"/>
      <c r="F37" s="193"/>
      <c r="G37" s="193">
        <v>0</v>
      </c>
      <c r="H37" s="193" t="s">
        <v>610</v>
      </c>
      <c r="I37" s="193" t="s">
        <v>610</v>
      </c>
      <c r="J37" s="193">
        <v>0</v>
      </c>
      <c r="K37" s="193" t="s">
        <v>593</v>
      </c>
      <c r="L37" s="193" t="s">
        <v>610</v>
      </c>
      <c r="M37" s="280" t="s">
        <v>610</v>
      </c>
      <c r="N37" s="193">
        <v>0</v>
      </c>
      <c r="O37" s="193" t="s">
        <v>593</v>
      </c>
      <c r="P37" s="193" t="s">
        <v>610</v>
      </c>
      <c r="Q37" s="280" t="s">
        <v>610</v>
      </c>
      <c r="R37" s="193">
        <v>0</v>
      </c>
      <c r="S37" s="193" t="s">
        <v>593</v>
      </c>
      <c r="T37" s="193" t="s">
        <v>610</v>
      </c>
      <c r="U37" s="280" t="s">
        <v>610</v>
      </c>
      <c r="V37" s="193">
        <v>0</v>
      </c>
      <c r="W37" s="193" t="s">
        <v>593</v>
      </c>
      <c r="X37" s="193" t="s">
        <v>610</v>
      </c>
      <c r="Y37" s="280" t="s">
        <v>610</v>
      </c>
      <c r="Z37" s="193">
        <v>0</v>
      </c>
      <c r="AA37" s="193" t="s">
        <v>593</v>
      </c>
      <c r="AB37" s="193">
        <v>0</v>
      </c>
      <c r="AC37" s="280">
        <v>0</v>
      </c>
    </row>
    <row r="38" spans="1:29" s="194" customFormat="1" x14ac:dyDescent="0.25">
      <c r="A38" s="195" t="s">
        <v>165</v>
      </c>
      <c r="B38" s="196" t="s">
        <v>536</v>
      </c>
      <c r="C38" s="193"/>
      <c r="D38" s="193"/>
      <c r="E38" s="193"/>
      <c r="F38" s="193"/>
      <c r="G38" s="193">
        <v>0</v>
      </c>
      <c r="H38" s="193" t="s">
        <v>610</v>
      </c>
      <c r="I38" s="193" t="s">
        <v>610</v>
      </c>
      <c r="J38" s="193">
        <v>0</v>
      </c>
      <c r="K38" s="193" t="s">
        <v>593</v>
      </c>
      <c r="L38" s="193" t="s">
        <v>610</v>
      </c>
      <c r="M38" s="280" t="s">
        <v>610</v>
      </c>
      <c r="N38" s="193">
        <v>0</v>
      </c>
      <c r="O38" s="193" t="s">
        <v>593</v>
      </c>
      <c r="P38" s="193" t="s">
        <v>610</v>
      </c>
      <c r="Q38" s="280" t="s">
        <v>610</v>
      </c>
      <c r="R38" s="193">
        <v>0</v>
      </c>
      <c r="S38" s="193" t="s">
        <v>593</v>
      </c>
      <c r="T38" s="193" t="s">
        <v>610</v>
      </c>
      <c r="U38" s="280" t="s">
        <v>610</v>
      </c>
      <c r="V38" s="193">
        <v>0</v>
      </c>
      <c r="W38" s="193" t="s">
        <v>593</v>
      </c>
      <c r="X38" s="193" t="s">
        <v>610</v>
      </c>
      <c r="Y38" s="280" t="s">
        <v>610</v>
      </c>
      <c r="Z38" s="193">
        <v>0</v>
      </c>
      <c r="AA38" s="193" t="s">
        <v>593</v>
      </c>
      <c r="AB38" s="193">
        <v>0</v>
      </c>
      <c r="AC38" s="280">
        <v>0</v>
      </c>
    </row>
    <row r="39" spans="1:29" s="194" customFormat="1" x14ac:dyDescent="0.25">
      <c r="A39" s="195" t="s">
        <v>164</v>
      </c>
      <c r="B39" s="196" t="s">
        <v>537</v>
      </c>
      <c r="C39" s="193"/>
      <c r="D39" s="193"/>
      <c r="E39" s="193"/>
      <c r="F39" s="193"/>
      <c r="G39" s="193">
        <v>0</v>
      </c>
      <c r="H39" s="193" t="s">
        <v>610</v>
      </c>
      <c r="I39" s="193" t="s">
        <v>610</v>
      </c>
      <c r="J39" s="193">
        <v>0</v>
      </c>
      <c r="K39" s="193" t="s">
        <v>593</v>
      </c>
      <c r="L39" s="193" t="s">
        <v>610</v>
      </c>
      <c r="M39" s="280" t="s">
        <v>610</v>
      </c>
      <c r="N39" s="193">
        <v>0</v>
      </c>
      <c r="O39" s="193" t="s">
        <v>593</v>
      </c>
      <c r="P39" s="193" t="s">
        <v>610</v>
      </c>
      <c r="Q39" s="280" t="s">
        <v>610</v>
      </c>
      <c r="R39" s="193">
        <v>0</v>
      </c>
      <c r="S39" s="193" t="s">
        <v>593</v>
      </c>
      <c r="T39" s="193" t="s">
        <v>610</v>
      </c>
      <c r="U39" s="280" t="s">
        <v>610</v>
      </c>
      <c r="V39" s="193">
        <v>0</v>
      </c>
      <c r="W39" s="193" t="s">
        <v>593</v>
      </c>
      <c r="X39" s="193" t="s">
        <v>610</v>
      </c>
      <c r="Y39" s="280" t="s">
        <v>610</v>
      </c>
      <c r="Z39" s="193">
        <v>0</v>
      </c>
      <c r="AA39" s="193" t="s">
        <v>593</v>
      </c>
      <c r="AB39" s="193">
        <v>0</v>
      </c>
      <c r="AC39" s="280">
        <v>0</v>
      </c>
    </row>
    <row r="40" spans="1:29" s="194" customFormat="1" x14ac:dyDescent="0.25">
      <c r="A40" s="195" t="s">
        <v>163</v>
      </c>
      <c r="B40" s="196" t="s">
        <v>538</v>
      </c>
      <c r="C40" s="193"/>
      <c r="D40" s="193"/>
      <c r="E40" s="193"/>
      <c r="F40" s="193"/>
      <c r="G40" s="193">
        <v>0</v>
      </c>
      <c r="H40" s="193" t="s">
        <v>610</v>
      </c>
      <c r="I40" s="193" t="s">
        <v>610</v>
      </c>
      <c r="J40" s="193">
        <v>0</v>
      </c>
      <c r="K40" s="193" t="s">
        <v>593</v>
      </c>
      <c r="L40" s="193" t="s">
        <v>610</v>
      </c>
      <c r="M40" s="280" t="s">
        <v>610</v>
      </c>
      <c r="N40" s="193">
        <v>0</v>
      </c>
      <c r="O40" s="193" t="s">
        <v>593</v>
      </c>
      <c r="P40" s="193" t="s">
        <v>610</v>
      </c>
      <c r="Q40" s="280" t="s">
        <v>610</v>
      </c>
      <c r="R40" s="193">
        <v>0</v>
      </c>
      <c r="S40" s="193" t="s">
        <v>593</v>
      </c>
      <c r="T40" s="193" t="s">
        <v>610</v>
      </c>
      <c r="U40" s="280" t="s">
        <v>610</v>
      </c>
      <c r="V40" s="193">
        <v>0</v>
      </c>
      <c r="W40" s="193" t="s">
        <v>593</v>
      </c>
      <c r="X40" s="193" t="s">
        <v>610</v>
      </c>
      <c r="Y40" s="280" t="s">
        <v>610</v>
      </c>
      <c r="Z40" s="193">
        <v>0</v>
      </c>
      <c r="AA40" s="193" t="s">
        <v>593</v>
      </c>
      <c r="AB40" s="193">
        <v>0</v>
      </c>
      <c r="AC40" s="280">
        <v>0</v>
      </c>
    </row>
    <row r="41" spans="1:29" s="194" customFormat="1" x14ac:dyDescent="0.25">
      <c r="A41" s="195" t="s">
        <v>162</v>
      </c>
      <c r="B41" s="196" t="s">
        <v>539</v>
      </c>
      <c r="C41" s="193"/>
      <c r="D41" s="193"/>
      <c r="E41" s="193"/>
      <c r="F41" s="193"/>
      <c r="G41" s="193">
        <v>0</v>
      </c>
      <c r="H41" s="193" t="s">
        <v>610</v>
      </c>
      <c r="I41" s="193" t="s">
        <v>610</v>
      </c>
      <c r="J41" s="193">
        <v>0</v>
      </c>
      <c r="K41" s="193" t="s">
        <v>593</v>
      </c>
      <c r="L41" s="193" t="s">
        <v>610</v>
      </c>
      <c r="M41" s="280" t="s">
        <v>610</v>
      </c>
      <c r="N41" s="193">
        <v>0</v>
      </c>
      <c r="O41" s="193" t="s">
        <v>593</v>
      </c>
      <c r="P41" s="193" t="s">
        <v>610</v>
      </c>
      <c r="Q41" s="280" t="s">
        <v>610</v>
      </c>
      <c r="R41" s="193">
        <v>0</v>
      </c>
      <c r="S41" s="193" t="s">
        <v>593</v>
      </c>
      <c r="T41" s="193" t="s">
        <v>610</v>
      </c>
      <c r="U41" s="280" t="s">
        <v>610</v>
      </c>
      <c r="V41" s="193">
        <v>0</v>
      </c>
      <c r="W41" s="193" t="s">
        <v>593</v>
      </c>
      <c r="X41" s="193" t="s">
        <v>610</v>
      </c>
      <c r="Y41" s="280" t="s">
        <v>610</v>
      </c>
      <c r="Z41" s="193">
        <v>0</v>
      </c>
      <c r="AA41" s="193" t="s">
        <v>593</v>
      </c>
      <c r="AB41" s="193">
        <v>0</v>
      </c>
      <c r="AC41" s="280">
        <v>0</v>
      </c>
    </row>
    <row r="42" spans="1:29" s="194" customFormat="1" x14ac:dyDescent="0.25">
      <c r="A42" s="195" t="s">
        <v>161</v>
      </c>
      <c r="B42" s="196" t="s">
        <v>540</v>
      </c>
      <c r="C42" s="193"/>
      <c r="D42" s="193"/>
      <c r="E42" s="193"/>
      <c r="F42" s="193"/>
      <c r="G42" s="193">
        <v>0</v>
      </c>
      <c r="H42" s="193" t="s">
        <v>610</v>
      </c>
      <c r="I42" s="193" t="s">
        <v>610</v>
      </c>
      <c r="J42" s="193">
        <v>0</v>
      </c>
      <c r="K42" s="193" t="s">
        <v>593</v>
      </c>
      <c r="L42" s="193" t="s">
        <v>610</v>
      </c>
      <c r="M42" s="280" t="s">
        <v>610</v>
      </c>
      <c r="N42" s="193">
        <v>0</v>
      </c>
      <c r="O42" s="193" t="s">
        <v>593</v>
      </c>
      <c r="P42" s="193" t="s">
        <v>610</v>
      </c>
      <c r="Q42" s="280" t="s">
        <v>610</v>
      </c>
      <c r="R42" s="193">
        <v>0</v>
      </c>
      <c r="S42" s="193" t="s">
        <v>593</v>
      </c>
      <c r="T42" s="193" t="s">
        <v>610</v>
      </c>
      <c r="U42" s="280" t="s">
        <v>610</v>
      </c>
      <c r="V42" s="193">
        <v>0</v>
      </c>
      <c r="W42" s="193" t="s">
        <v>593</v>
      </c>
      <c r="X42" s="193" t="s">
        <v>610</v>
      </c>
      <c r="Y42" s="280" t="s">
        <v>610</v>
      </c>
      <c r="Z42" s="193">
        <v>0</v>
      </c>
      <c r="AA42" s="193" t="s">
        <v>593</v>
      </c>
      <c r="AB42" s="193">
        <v>0</v>
      </c>
      <c r="AC42" s="280">
        <v>0</v>
      </c>
    </row>
    <row r="43" spans="1:29" s="194" customFormat="1" x14ac:dyDescent="0.25">
      <c r="A43" s="195" t="s">
        <v>541</v>
      </c>
      <c r="B43" s="196" t="s">
        <v>542</v>
      </c>
      <c r="C43" s="193"/>
      <c r="D43" s="193"/>
      <c r="E43" s="193"/>
      <c r="F43" s="193"/>
      <c r="G43" s="193">
        <v>0</v>
      </c>
      <c r="H43" s="193" t="s">
        <v>610</v>
      </c>
      <c r="I43" s="193" t="s">
        <v>610</v>
      </c>
      <c r="J43" s="193">
        <v>0</v>
      </c>
      <c r="K43" s="193" t="s">
        <v>593</v>
      </c>
      <c r="L43" s="193" t="s">
        <v>610</v>
      </c>
      <c r="M43" s="280" t="s">
        <v>610</v>
      </c>
      <c r="N43" s="193">
        <v>0</v>
      </c>
      <c r="O43" s="193" t="s">
        <v>593</v>
      </c>
      <c r="P43" s="193" t="s">
        <v>610</v>
      </c>
      <c r="Q43" s="280" t="s">
        <v>610</v>
      </c>
      <c r="R43" s="193">
        <v>0</v>
      </c>
      <c r="S43" s="193" t="s">
        <v>593</v>
      </c>
      <c r="T43" s="193" t="s">
        <v>610</v>
      </c>
      <c r="U43" s="280" t="s">
        <v>610</v>
      </c>
      <c r="V43" s="193">
        <v>0</v>
      </c>
      <c r="W43" s="193" t="s">
        <v>593</v>
      </c>
      <c r="X43" s="193" t="s">
        <v>610</v>
      </c>
      <c r="Y43" s="280" t="s">
        <v>610</v>
      </c>
      <c r="Z43" s="193">
        <v>0</v>
      </c>
      <c r="AA43" s="193" t="s">
        <v>593</v>
      </c>
      <c r="AB43" s="193">
        <v>0</v>
      </c>
      <c r="AC43" s="280">
        <v>0</v>
      </c>
    </row>
    <row r="44" spans="1:29" s="194" customFormat="1" x14ac:dyDescent="0.25">
      <c r="A44" s="195" t="s">
        <v>543</v>
      </c>
      <c r="B44" s="196" t="s">
        <v>544</v>
      </c>
      <c r="C44" s="193"/>
      <c r="D44" s="193"/>
      <c r="E44" s="193"/>
      <c r="F44" s="193"/>
      <c r="G44" s="193">
        <v>0</v>
      </c>
      <c r="H44" s="193" t="s">
        <v>610</v>
      </c>
      <c r="I44" s="193" t="s">
        <v>610</v>
      </c>
      <c r="J44" s="193">
        <v>0</v>
      </c>
      <c r="K44" s="193" t="s">
        <v>593</v>
      </c>
      <c r="L44" s="193" t="s">
        <v>610</v>
      </c>
      <c r="M44" s="280" t="s">
        <v>610</v>
      </c>
      <c r="N44" s="193">
        <v>0</v>
      </c>
      <c r="O44" s="193" t="s">
        <v>593</v>
      </c>
      <c r="P44" s="193" t="s">
        <v>610</v>
      </c>
      <c r="Q44" s="280" t="s">
        <v>610</v>
      </c>
      <c r="R44" s="193">
        <v>0</v>
      </c>
      <c r="S44" s="193" t="s">
        <v>593</v>
      </c>
      <c r="T44" s="193" t="s">
        <v>610</v>
      </c>
      <c r="U44" s="280" t="s">
        <v>610</v>
      </c>
      <c r="V44" s="193">
        <v>0</v>
      </c>
      <c r="W44" s="193" t="s">
        <v>593</v>
      </c>
      <c r="X44" s="193" t="s">
        <v>610</v>
      </c>
      <c r="Y44" s="280" t="s">
        <v>610</v>
      </c>
      <c r="Z44" s="193">
        <v>0</v>
      </c>
      <c r="AA44" s="193" t="s">
        <v>593</v>
      </c>
      <c r="AB44" s="193">
        <v>0</v>
      </c>
      <c r="AC44" s="280">
        <v>0</v>
      </c>
    </row>
    <row r="45" spans="1:29" s="194" customFormat="1" x14ac:dyDescent="0.25">
      <c r="A45" s="195" t="s">
        <v>545</v>
      </c>
      <c r="B45" s="196" t="s">
        <v>546</v>
      </c>
      <c r="C45" s="193"/>
      <c r="D45" s="193"/>
      <c r="E45" s="193"/>
      <c r="F45" s="193"/>
      <c r="G45" s="193">
        <v>0</v>
      </c>
      <c r="H45" s="193" t="s">
        <v>610</v>
      </c>
      <c r="I45" s="193" t="s">
        <v>610</v>
      </c>
      <c r="J45" s="193">
        <v>0</v>
      </c>
      <c r="K45" s="193" t="s">
        <v>593</v>
      </c>
      <c r="L45" s="193" t="s">
        <v>610</v>
      </c>
      <c r="M45" s="280" t="s">
        <v>610</v>
      </c>
      <c r="N45" s="193">
        <v>0</v>
      </c>
      <c r="O45" s="193" t="s">
        <v>593</v>
      </c>
      <c r="P45" s="193" t="s">
        <v>610</v>
      </c>
      <c r="Q45" s="280" t="s">
        <v>610</v>
      </c>
      <c r="R45" s="193">
        <v>0</v>
      </c>
      <c r="S45" s="193" t="s">
        <v>593</v>
      </c>
      <c r="T45" s="193" t="s">
        <v>610</v>
      </c>
      <c r="U45" s="280" t="s">
        <v>610</v>
      </c>
      <c r="V45" s="193">
        <v>0</v>
      </c>
      <c r="W45" s="193" t="s">
        <v>593</v>
      </c>
      <c r="X45" s="193" t="s">
        <v>610</v>
      </c>
      <c r="Y45" s="280" t="s">
        <v>610</v>
      </c>
      <c r="Z45" s="193">
        <v>0</v>
      </c>
      <c r="AA45" s="193" t="s">
        <v>593</v>
      </c>
      <c r="AB45" s="193">
        <v>0</v>
      </c>
      <c r="AC45" s="280">
        <v>0</v>
      </c>
    </row>
    <row r="46" spans="1:29" s="194" customFormat="1" x14ac:dyDescent="0.25">
      <c r="A46" s="195" t="s">
        <v>547</v>
      </c>
      <c r="B46" s="196" t="s">
        <v>548</v>
      </c>
      <c r="C46" s="193"/>
      <c r="D46" s="193"/>
      <c r="E46" s="193"/>
      <c r="F46" s="193"/>
      <c r="G46" s="193">
        <v>0</v>
      </c>
      <c r="H46" s="193" t="s">
        <v>610</v>
      </c>
      <c r="I46" s="193" t="s">
        <v>610</v>
      </c>
      <c r="J46" s="193">
        <v>0</v>
      </c>
      <c r="K46" s="193" t="s">
        <v>593</v>
      </c>
      <c r="L46" s="193" t="s">
        <v>610</v>
      </c>
      <c r="M46" s="280" t="s">
        <v>610</v>
      </c>
      <c r="N46" s="193">
        <v>0</v>
      </c>
      <c r="O46" s="193" t="s">
        <v>593</v>
      </c>
      <c r="P46" s="193" t="s">
        <v>610</v>
      </c>
      <c r="Q46" s="280" t="s">
        <v>610</v>
      </c>
      <c r="R46" s="193">
        <v>0</v>
      </c>
      <c r="S46" s="193" t="s">
        <v>593</v>
      </c>
      <c r="T46" s="193" t="s">
        <v>610</v>
      </c>
      <c r="U46" s="280" t="s">
        <v>610</v>
      </c>
      <c r="V46" s="193">
        <v>0</v>
      </c>
      <c r="W46" s="193" t="s">
        <v>593</v>
      </c>
      <c r="X46" s="193" t="s">
        <v>610</v>
      </c>
      <c r="Y46" s="280" t="s">
        <v>610</v>
      </c>
      <c r="Z46" s="193">
        <v>0</v>
      </c>
      <c r="AA46" s="193" t="s">
        <v>593</v>
      </c>
      <c r="AB46" s="193">
        <v>0</v>
      </c>
      <c r="AC46" s="280">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280"/>
      <c r="X47" s="193"/>
      <c r="Y47" s="193"/>
      <c r="Z47" s="193"/>
      <c r="AA47" s="193"/>
      <c r="AB47" s="193"/>
      <c r="AC47" s="193"/>
    </row>
    <row r="48" spans="1:29" s="194" customFormat="1" ht="31.5" x14ac:dyDescent="0.25">
      <c r="A48" s="195" t="s">
        <v>159</v>
      </c>
      <c r="B48" s="198" t="s">
        <v>535</v>
      </c>
      <c r="C48" s="193" t="s">
        <v>610</v>
      </c>
      <c r="D48" s="193">
        <v>0</v>
      </c>
      <c r="E48" s="193"/>
      <c r="F48" s="193"/>
      <c r="G48" s="193">
        <v>0</v>
      </c>
      <c r="H48" s="193" t="s">
        <v>610</v>
      </c>
      <c r="I48" s="193"/>
      <c r="J48" s="193">
        <v>0</v>
      </c>
      <c r="K48" s="193"/>
      <c r="L48" s="193" t="s">
        <v>610</v>
      </c>
      <c r="M48" s="193"/>
      <c r="N48" s="193">
        <v>0</v>
      </c>
      <c r="O48" s="193"/>
      <c r="P48" s="193" t="s">
        <v>610</v>
      </c>
      <c r="Q48" s="193"/>
      <c r="R48" s="193">
        <v>0</v>
      </c>
      <c r="S48" s="193"/>
      <c r="T48" s="193" t="s">
        <v>610</v>
      </c>
      <c r="U48" s="193"/>
      <c r="V48" s="193">
        <v>0</v>
      </c>
      <c r="W48" s="193"/>
      <c r="X48" s="193" t="s">
        <v>610</v>
      </c>
      <c r="Y48" s="193"/>
      <c r="Z48" s="193">
        <v>0</v>
      </c>
      <c r="AA48" s="193"/>
      <c r="AB48" s="193">
        <v>0</v>
      </c>
      <c r="AC48" s="193">
        <v>0</v>
      </c>
    </row>
    <row r="49" spans="1:29" s="194" customFormat="1" x14ac:dyDescent="0.25">
      <c r="A49" s="195" t="s">
        <v>158</v>
      </c>
      <c r="B49" s="198" t="s">
        <v>156</v>
      </c>
      <c r="C49" s="193" t="s">
        <v>610</v>
      </c>
      <c r="D49" s="193">
        <v>0</v>
      </c>
      <c r="E49" s="193"/>
      <c r="F49" s="193"/>
      <c r="G49" s="193">
        <v>0</v>
      </c>
      <c r="H49" s="193" t="s">
        <v>610</v>
      </c>
      <c r="I49" s="193"/>
      <c r="J49" s="193">
        <v>0</v>
      </c>
      <c r="K49" s="193"/>
      <c r="L49" s="193" t="s">
        <v>610</v>
      </c>
      <c r="M49" s="193"/>
      <c r="N49" s="193">
        <v>0</v>
      </c>
      <c r="O49" s="193"/>
      <c r="P49" s="193" t="s">
        <v>610</v>
      </c>
      <c r="Q49" s="193"/>
      <c r="R49" s="193">
        <v>0</v>
      </c>
      <c r="S49" s="193"/>
      <c r="T49" s="193" t="s">
        <v>610</v>
      </c>
      <c r="U49" s="193"/>
      <c r="V49" s="193">
        <v>0</v>
      </c>
      <c r="W49" s="193"/>
      <c r="X49" s="193" t="s">
        <v>610</v>
      </c>
      <c r="Y49" s="193"/>
      <c r="Z49" s="193">
        <v>0</v>
      </c>
      <c r="AA49" s="193"/>
      <c r="AB49" s="193">
        <v>0</v>
      </c>
      <c r="AC49" s="193">
        <v>0</v>
      </c>
    </row>
    <row r="50" spans="1:29" s="194" customFormat="1" ht="31.5" x14ac:dyDescent="0.25">
      <c r="A50" s="195" t="s">
        <v>157</v>
      </c>
      <c r="B50" s="196" t="s">
        <v>154</v>
      </c>
      <c r="C50" s="193" t="s">
        <v>610</v>
      </c>
      <c r="D50" s="193">
        <v>0</v>
      </c>
      <c r="E50" s="193"/>
      <c r="F50" s="193"/>
      <c r="G50" s="193">
        <v>0</v>
      </c>
      <c r="H50" s="193" t="s">
        <v>610</v>
      </c>
      <c r="I50" s="193"/>
      <c r="J50" s="193">
        <v>0</v>
      </c>
      <c r="K50" s="193"/>
      <c r="L50" s="193" t="s">
        <v>610</v>
      </c>
      <c r="M50" s="193"/>
      <c r="N50" s="193">
        <v>0</v>
      </c>
      <c r="O50" s="193"/>
      <c r="P50" s="193" t="s">
        <v>610</v>
      </c>
      <c r="Q50" s="193"/>
      <c r="R50" s="193">
        <v>0</v>
      </c>
      <c r="S50" s="193"/>
      <c r="T50" s="193" t="s">
        <v>610</v>
      </c>
      <c r="U50" s="193"/>
      <c r="V50" s="193">
        <v>0</v>
      </c>
      <c r="W50" s="193"/>
      <c r="X50" s="193" t="s">
        <v>610</v>
      </c>
      <c r="Y50" s="193"/>
      <c r="Z50" s="193">
        <v>0</v>
      </c>
      <c r="AA50" s="193"/>
      <c r="AB50" s="193">
        <v>0</v>
      </c>
      <c r="AC50" s="193">
        <v>0</v>
      </c>
    </row>
    <row r="51" spans="1:29" s="194" customFormat="1" ht="31.5" x14ac:dyDescent="0.25">
      <c r="A51" s="195" t="s">
        <v>155</v>
      </c>
      <c r="B51" s="196" t="s">
        <v>152</v>
      </c>
      <c r="C51" s="193" t="s">
        <v>610</v>
      </c>
      <c r="D51" s="193">
        <v>0</v>
      </c>
      <c r="E51" s="193"/>
      <c r="F51" s="193"/>
      <c r="G51" s="193">
        <v>0</v>
      </c>
      <c r="H51" s="193" t="s">
        <v>610</v>
      </c>
      <c r="I51" s="193"/>
      <c r="J51" s="193">
        <v>0</v>
      </c>
      <c r="K51" s="193"/>
      <c r="L51" s="193" t="s">
        <v>610</v>
      </c>
      <c r="M51" s="193"/>
      <c r="N51" s="193">
        <v>0</v>
      </c>
      <c r="O51" s="193"/>
      <c r="P51" s="193" t="s">
        <v>610</v>
      </c>
      <c r="Q51" s="193"/>
      <c r="R51" s="193">
        <v>0</v>
      </c>
      <c r="S51" s="193"/>
      <c r="T51" s="193" t="s">
        <v>610</v>
      </c>
      <c r="U51" s="193"/>
      <c r="V51" s="193">
        <v>0</v>
      </c>
      <c r="W51" s="193"/>
      <c r="X51" s="193" t="s">
        <v>610</v>
      </c>
      <c r="Y51" s="193"/>
      <c r="Z51" s="193">
        <v>0</v>
      </c>
      <c r="AA51" s="193"/>
      <c r="AB51" s="193">
        <v>0</v>
      </c>
      <c r="AC51" s="193">
        <v>0</v>
      </c>
    </row>
    <row r="52" spans="1:29" s="194" customFormat="1" x14ac:dyDescent="0.25">
      <c r="A52" s="195" t="s">
        <v>153</v>
      </c>
      <c r="B52" s="196" t="s">
        <v>150</v>
      </c>
      <c r="C52" s="193" t="s">
        <v>610</v>
      </c>
      <c r="D52" s="193">
        <v>0</v>
      </c>
      <c r="E52" s="193"/>
      <c r="F52" s="193"/>
      <c r="G52" s="193">
        <v>0</v>
      </c>
      <c r="H52" s="193" t="s">
        <v>610</v>
      </c>
      <c r="I52" s="193"/>
      <c r="J52" s="193">
        <v>0</v>
      </c>
      <c r="K52" s="193"/>
      <c r="L52" s="193" t="s">
        <v>610</v>
      </c>
      <c r="M52" s="193"/>
      <c r="N52" s="193">
        <v>0</v>
      </c>
      <c r="O52" s="193"/>
      <c r="P52" s="193" t="s">
        <v>610</v>
      </c>
      <c r="Q52" s="193"/>
      <c r="R52" s="193">
        <v>0</v>
      </c>
      <c r="S52" s="193"/>
      <c r="T52" s="193" t="s">
        <v>610</v>
      </c>
      <c r="U52" s="193"/>
      <c r="V52" s="193">
        <v>0</v>
      </c>
      <c r="W52" s="193"/>
      <c r="X52" s="193" t="s">
        <v>610</v>
      </c>
      <c r="Y52" s="193"/>
      <c r="Z52" s="193">
        <v>0</v>
      </c>
      <c r="AA52" s="193"/>
      <c r="AB52" s="193">
        <v>0</v>
      </c>
      <c r="AC52" s="193">
        <v>0</v>
      </c>
    </row>
    <row r="53" spans="1:29" s="194" customFormat="1" x14ac:dyDescent="0.25">
      <c r="A53" s="195" t="s">
        <v>151</v>
      </c>
      <c r="B53" s="196" t="s">
        <v>537</v>
      </c>
      <c r="C53" s="193" t="s">
        <v>610</v>
      </c>
      <c r="D53" s="193">
        <v>0</v>
      </c>
      <c r="E53" s="193"/>
      <c r="F53" s="193"/>
      <c r="G53" s="193">
        <v>0</v>
      </c>
      <c r="H53" s="193" t="s">
        <v>610</v>
      </c>
      <c r="I53" s="193"/>
      <c r="J53" s="193">
        <v>0</v>
      </c>
      <c r="K53" s="193"/>
      <c r="L53" s="193" t="s">
        <v>610</v>
      </c>
      <c r="M53" s="193"/>
      <c r="N53" s="193">
        <v>0</v>
      </c>
      <c r="O53" s="193"/>
      <c r="P53" s="193" t="s">
        <v>610</v>
      </c>
      <c r="Q53" s="193"/>
      <c r="R53" s="193">
        <v>0</v>
      </c>
      <c r="S53" s="193"/>
      <c r="T53" s="193" t="s">
        <v>610</v>
      </c>
      <c r="U53" s="193"/>
      <c r="V53" s="193">
        <v>0</v>
      </c>
      <c r="W53" s="193"/>
      <c r="X53" s="193" t="s">
        <v>610</v>
      </c>
      <c r="Y53" s="193"/>
      <c r="Z53" s="193">
        <v>0</v>
      </c>
      <c r="AA53" s="193"/>
      <c r="AB53" s="193">
        <v>0</v>
      </c>
      <c r="AC53" s="193">
        <v>0</v>
      </c>
    </row>
    <row r="54" spans="1:29" s="194" customFormat="1" x14ac:dyDescent="0.25">
      <c r="A54" s="195" t="s">
        <v>149</v>
      </c>
      <c r="B54" s="196" t="s">
        <v>538</v>
      </c>
      <c r="C54" s="193" t="s">
        <v>610</v>
      </c>
      <c r="D54" s="193">
        <v>0</v>
      </c>
      <c r="E54" s="193"/>
      <c r="F54" s="193"/>
      <c r="G54" s="193">
        <v>0</v>
      </c>
      <c r="H54" s="193" t="s">
        <v>610</v>
      </c>
      <c r="I54" s="193"/>
      <c r="J54" s="193">
        <v>0</v>
      </c>
      <c r="K54" s="193"/>
      <c r="L54" s="193" t="s">
        <v>610</v>
      </c>
      <c r="M54" s="193"/>
      <c r="N54" s="193">
        <v>0</v>
      </c>
      <c r="O54" s="193"/>
      <c r="P54" s="193" t="s">
        <v>610</v>
      </c>
      <c r="Q54" s="193"/>
      <c r="R54" s="193">
        <v>0</v>
      </c>
      <c r="S54" s="193"/>
      <c r="T54" s="193" t="s">
        <v>610</v>
      </c>
      <c r="U54" s="193"/>
      <c r="V54" s="193">
        <v>0</v>
      </c>
      <c r="W54" s="193"/>
      <c r="X54" s="193" t="s">
        <v>610</v>
      </c>
      <c r="Y54" s="193"/>
      <c r="Z54" s="193">
        <v>0</v>
      </c>
      <c r="AA54" s="193"/>
      <c r="AB54" s="193">
        <v>0</v>
      </c>
      <c r="AC54" s="193">
        <v>0</v>
      </c>
    </row>
    <row r="55" spans="1:29" s="194" customFormat="1" x14ac:dyDescent="0.25">
      <c r="A55" s="195" t="s">
        <v>549</v>
      </c>
      <c r="B55" s="196" t="s">
        <v>539</v>
      </c>
      <c r="C55" s="193" t="s">
        <v>610</v>
      </c>
      <c r="D55" s="193">
        <v>0</v>
      </c>
      <c r="E55" s="193"/>
      <c r="F55" s="193"/>
      <c r="G55" s="193">
        <v>0</v>
      </c>
      <c r="H55" s="193" t="s">
        <v>610</v>
      </c>
      <c r="I55" s="193"/>
      <c r="J55" s="193">
        <v>0</v>
      </c>
      <c r="K55" s="193"/>
      <c r="L55" s="193" t="s">
        <v>610</v>
      </c>
      <c r="M55" s="193"/>
      <c r="N55" s="193">
        <v>0</v>
      </c>
      <c r="O55" s="193"/>
      <c r="P55" s="193" t="s">
        <v>610</v>
      </c>
      <c r="Q55" s="193"/>
      <c r="R55" s="193">
        <v>0</v>
      </c>
      <c r="S55" s="193"/>
      <c r="T55" s="193" t="s">
        <v>610</v>
      </c>
      <c r="U55" s="193"/>
      <c r="V55" s="193">
        <v>0</v>
      </c>
      <c r="W55" s="193"/>
      <c r="X55" s="193" t="s">
        <v>610</v>
      </c>
      <c r="Y55" s="193"/>
      <c r="Z55" s="193">
        <v>0</v>
      </c>
      <c r="AA55" s="193"/>
      <c r="AB55" s="193">
        <v>0</v>
      </c>
      <c r="AC55" s="193">
        <v>0</v>
      </c>
    </row>
    <row r="56" spans="1:29" s="194" customFormat="1" x14ac:dyDescent="0.25">
      <c r="A56" s="195" t="s">
        <v>550</v>
      </c>
      <c r="B56" s="196" t="s">
        <v>540</v>
      </c>
      <c r="C56" s="193" t="s">
        <v>610</v>
      </c>
      <c r="D56" s="193">
        <v>0</v>
      </c>
      <c r="E56" s="193"/>
      <c r="F56" s="193"/>
      <c r="G56" s="193">
        <v>0</v>
      </c>
      <c r="H56" s="193" t="s">
        <v>610</v>
      </c>
      <c r="I56" s="193"/>
      <c r="J56" s="193">
        <v>0</v>
      </c>
      <c r="K56" s="193"/>
      <c r="L56" s="193" t="s">
        <v>610</v>
      </c>
      <c r="M56" s="193"/>
      <c r="N56" s="193">
        <v>0</v>
      </c>
      <c r="O56" s="193"/>
      <c r="P56" s="193" t="s">
        <v>610</v>
      </c>
      <c r="Q56" s="193"/>
      <c r="R56" s="193">
        <v>0</v>
      </c>
      <c r="S56" s="193"/>
      <c r="T56" s="193" t="s">
        <v>610</v>
      </c>
      <c r="U56" s="193"/>
      <c r="V56" s="193">
        <v>0</v>
      </c>
      <c r="W56" s="193"/>
      <c r="X56" s="193" t="s">
        <v>610</v>
      </c>
      <c r="Y56" s="193"/>
      <c r="Z56" s="193">
        <v>0</v>
      </c>
      <c r="AA56" s="193"/>
      <c r="AB56" s="193">
        <v>0</v>
      </c>
      <c r="AC56" s="193">
        <v>0</v>
      </c>
    </row>
    <row r="57" spans="1:29" s="194" customFormat="1" x14ac:dyDescent="0.25">
      <c r="A57" s="195" t="s">
        <v>551</v>
      </c>
      <c r="B57" s="196" t="s">
        <v>542</v>
      </c>
      <c r="C57" s="193" t="s">
        <v>610</v>
      </c>
      <c r="D57" s="193">
        <v>0</v>
      </c>
      <c r="E57" s="193"/>
      <c r="F57" s="193"/>
      <c r="G57" s="193">
        <v>0</v>
      </c>
      <c r="H57" s="193" t="s">
        <v>610</v>
      </c>
      <c r="I57" s="193"/>
      <c r="J57" s="193">
        <v>0</v>
      </c>
      <c r="K57" s="193"/>
      <c r="L57" s="193" t="s">
        <v>610</v>
      </c>
      <c r="M57" s="193"/>
      <c r="N57" s="193">
        <v>0</v>
      </c>
      <c r="O57" s="193"/>
      <c r="P57" s="193" t="s">
        <v>610</v>
      </c>
      <c r="Q57" s="193"/>
      <c r="R57" s="193">
        <v>0</v>
      </c>
      <c r="S57" s="193"/>
      <c r="T57" s="193" t="s">
        <v>610</v>
      </c>
      <c r="U57" s="193"/>
      <c r="V57" s="193">
        <v>0</v>
      </c>
      <c r="W57" s="193"/>
      <c r="X57" s="193" t="s">
        <v>610</v>
      </c>
      <c r="Y57" s="193"/>
      <c r="Z57" s="193">
        <v>0</v>
      </c>
      <c r="AA57" s="193"/>
      <c r="AB57" s="193">
        <v>0</v>
      </c>
      <c r="AC57" s="193">
        <v>0</v>
      </c>
    </row>
    <row r="58" spans="1:29" s="194" customFormat="1" x14ac:dyDescent="0.25">
      <c r="A58" s="195" t="s">
        <v>552</v>
      </c>
      <c r="B58" s="196" t="s">
        <v>544</v>
      </c>
      <c r="C58" s="193" t="s">
        <v>610</v>
      </c>
      <c r="D58" s="193">
        <v>0</v>
      </c>
      <c r="E58" s="193"/>
      <c r="F58" s="193"/>
      <c r="G58" s="193">
        <v>0</v>
      </c>
      <c r="H58" s="193" t="s">
        <v>610</v>
      </c>
      <c r="I58" s="193"/>
      <c r="J58" s="193">
        <v>0</v>
      </c>
      <c r="K58" s="193"/>
      <c r="L58" s="193" t="s">
        <v>610</v>
      </c>
      <c r="M58" s="193"/>
      <c r="N58" s="193">
        <v>0</v>
      </c>
      <c r="O58" s="193"/>
      <c r="P58" s="193" t="s">
        <v>610</v>
      </c>
      <c r="Q58" s="193"/>
      <c r="R58" s="193">
        <v>0</v>
      </c>
      <c r="S58" s="193"/>
      <c r="T58" s="193" t="s">
        <v>610</v>
      </c>
      <c r="U58" s="193"/>
      <c r="V58" s="193">
        <v>0</v>
      </c>
      <c r="W58" s="193"/>
      <c r="X58" s="193" t="s">
        <v>610</v>
      </c>
      <c r="Y58" s="193"/>
      <c r="Z58" s="193">
        <v>0</v>
      </c>
      <c r="AA58" s="193"/>
      <c r="AB58" s="193">
        <v>0</v>
      </c>
      <c r="AC58" s="193">
        <v>0</v>
      </c>
    </row>
    <row r="59" spans="1:29" s="194" customFormat="1" x14ac:dyDescent="0.25">
      <c r="A59" s="195" t="s">
        <v>553</v>
      </c>
      <c r="B59" s="196" t="s">
        <v>546</v>
      </c>
      <c r="C59" s="193" t="s">
        <v>610</v>
      </c>
      <c r="D59" s="193">
        <v>0</v>
      </c>
      <c r="E59" s="193"/>
      <c r="F59" s="193"/>
      <c r="G59" s="193">
        <v>0</v>
      </c>
      <c r="H59" s="193" t="s">
        <v>610</v>
      </c>
      <c r="I59" s="193"/>
      <c r="J59" s="193">
        <v>0</v>
      </c>
      <c r="K59" s="193"/>
      <c r="L59" s="193" t="s">
        <v>610</v>
      </c>
      <c r="M59" s="193"/>
      <c r="N59" s="193">
        <v>0</v>
      </c>
      <c r="O59" s="193"/>
      <c r="P59" s="193" t="s">
        <v>610</v>
      </c>
      <c r="Q59" s="193"/>
      <c r="R59" s="193">
        <v>0</v>
      </c>
      <c r="S59" s="193"/>
      <c r="T59" s="193" t="s">
        <v>610</v>
      </c>
      <c r="U59" s="193"/>
      <c r="V59" s="193">
        <v>0</v>
      </c>
      <c r="W59" s="193"/>
      <c r="X59" s="193" t="s">
        <v>610</v>
      </c>
      <c r="Y59" s="193"/>
      <c r="Z59" s="193">
        <v>0</v>
      </c>
      <c r="AA59" s="193"/>
      <c r="AB59" s="193">
        <v>0</v>
      </c>
      <c r="AC59" s="193">
        <v>0</v>
      </c>
    </row>
    <row r="60" spans="1:29" s="194" customFormat="1" x14ac:dyDescent="0.25">
      <c r="A60" s="195" t="s">
        <v>554</v>
      </c>
      <c r="B60" s="196" t="s">
        <v>548</v>
      </c>
      <c r="C60" s="193" t="s">
        <v>610</v>
      </c>
      <c r="D60" s="193">
        <v>0</v>
      </c>
      <c r="E60" s="193"/>
      <c r="F60" s="193"/>
      <c r="G60" s="193">
        <v>0</v>
      </c>
      <c r="H60" s="193" t="s">
        <v>610</v>
      </c>
      <c r="I60" s="193"/>
      <c r="J60" s="193">
        <v>0</v>
      </c>
      <c r="K60" s="193"/>
      <c r="L60" s="193" t="s">
        <v>610</v>
      </c>
      <c r="M60" s="193"/>
      <c r="N60" s="193">
        <v>0</v>
      </c>
      <c r="O60" s="193"/>
      <c r="P60" s="193" t="s">
        <v>610</v>
      </c>
      <c r="Q60" s="193"/>
      <c r="R60" s="193">
        <v>0</v>
      </c>
      <c r="S60" s="193"/>
      <c r="T60" s="193" t="s">
        <v>610</v>
      </c>
      <c r="U60" s="193"/>
      <c r="V60" s="193">
        <v>0</v>
      </c>
      <c r="W60" s="193"/>
      <c r="X60" s="193" t="s">
        <v>610</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610</v>
      </c>
      <c r="D62" s="193">
        <v>0.10748573518325991</v>
      </c>
      <c r="E62" s="193"/>
      <c r="F62" s="193"/>
      <c r="G62" s="193">
        <v>0</v>
      </c>
      <c r="H62" s="193" t="s">
        <v>610</v>
      </c>
      <c r="I62" s="193"/>
      <c r="J62" s="193">
        <v>0</v>
      </c>
      <c r="K62" s="193"/>
      <c r="L62" s="193" t="s">
        <v>610</v>
      </c>
      <c r="M62" s="193"/>
      <c r="N62" s="193">
        <v>0</v>
      </c>
      <c r="O62" s="193"/>
      <c r="P62" s="193" t="s">
        <v>610</v>
      </c>
      <c r="Q62" s="193"/>
      <c r="R62" s="193">
        <v>0</v>
      </c>
      <c r="S62" s="193"/>
      <c r="T62" s="193" t="s">
        <v>610</v>
      </c>
      <c r="U62" s="193"/>
      <c r="V62" s="193">
        <v>0</v>
      </c>
      <c r="W62" s="193"/>
      <c r="X62" s="193" t="s">
        <v>610</v>
      </c>
      <c r="Y62" s="193"/>
      <c r="Z62" s="193">
        <v>0</v>
      </c>
      <c r="AA62" s="193"/>
      <c r="AB62" s="193">
        <v>0</v>
      </c>
      <c r="AC62" s="193">
        <v>0</v>
      </c>
    </row>
    <row r="63" spans="1:29" s="194" customFormat="1" x14ac:dyDescent="0.25">
      <c r="A63" s="195" t="s">
        <v>145</v>
      </c>
      <c r="B63" s="196" t="s">
        <v>138</v>
      </c>
      <c r="C63" s="193"/>
      <c r="D63" s="193"/>
      <c r="E63" s="193"/>
      <c r="F63" s="193"/>
      <c r="G63" s="193">
        <v>0</v>
      </c>
      <c r="H63" s="193" t="s">
        <v>610</v>
      </c>
      <c r="I63" s="193"/>
      <c r="J63" s="193">
        <v>0</v>
      </c>
      <c r="K63" s="193"/>
      <c r="L63" s="193" t="s">
        <v>610</v>
      </c>
      <c r="M63" s="193"/>
      <c r="N63" s="193">
        <v>0</v>
      </c>
      <c r="O63" s="193"/>
      <c r="P63" s="193" t="s">
        <v>610</v>
      </c>
      <c r="Q63" s="193"/>
      <c r="R63" s="193">
        <v>0</v>
      </c>
      <c r="S63" s="193"/>
      <c r="T63" s="193" t="s">
        <v>610</v>
      </c>
      <c r="U63" s="193"/>
      <c r="V63" s="193">
        <v>0</v>
      </c>
      <c r="W63" s="193"/>
      <c r="X63" s="193" t="s">
        <v>610</v>
      </c>
      <c r="Y63" s="193"/>
      <c r="Z63" s="193">
        <v>0</v>
      </c>
      <c r="AA63" s="193"/>
      <c r="AB63" s="193">
        <v>0</v>
      </c>
      <c r="AC63" s="193">
        <v>0</v>
      </c>
    </row>
    <row r="64" spans="1:29" s="194" customFormat="1" x14ac:dyDescent="0.25">
      <c r="A64" s="195" t="s">
        <v>144</v>
      </c>
      <c r="B64" s="198" t="s">
        <v>137</v>
      </c>
      <c r="C64" s="193"/>
      <c r="D64" s="193"/>
      <c r="E64" s="193"/>
      <c r="F64" s="193"/>
      <c r="G64" s="193">
        <v>0</v>
      </c>
      <c r="H64" s="193" t="s">
        <v>610</v>
      </c>
      <c r="I64" s="193"/>
      <c r="J64" s="193">
        <v>0</v>
      </c>
      <c r="K64" s="193"/>
      <c r="L64" s="193" t="s">
        <v>610</v>
      </c>
      <c r="M64" s="193"/>
      <c r="N64" s="193">
        <v>0</v>
      </c>
      <c r="O64" s="193"/>
      <c r="P64" s="193" t="s">
        <v>610</v>
      </c>
      <c r="Q64" s="193"/>
      <c r="R64" s="193">
        <v>0</v>
      </c>
      <c r="S64" s="193"/>
      <c r="T64" s="193" t="s">
        <v>610</v>
      </c>
      <c r="U64" s="193"/>
      <c r="V64" s="193">
        <v>0</v>
      </c>
      <c r="W64" s="193"/>
      <c r="X64" s="193" t="s">
        <v>610</v>
      </c>
      <c r="Y64" s="193"/>
      <c r="Z64" s="193">
        <v>0</v>
      </c>
      <c r="AA64" s="193"/>
      <c r="AB64" s="193">
        <v>0</v>
      </c>
      <c r="AC64" s="193">
        <v>0</v>
      </c>
    </row>
    <row r="65" spans="1:29" s="194" customFormat="1" x14ac:dyDescent="0.25">
      <c r="A65" s="195" t="s">
        <v>143</v>
      </c>
      <c r="B65" s="198" t="s">
        <v>136</v>
      </c>
      <c r="C65" s="193"/>
      <c r="D65" s="193"/>
      <c r="E65" s="193"/>
      <c r="F65" s="193"/>
      <c r="G65" s="193">
        <v>0</v>
      </c>
      <c r="H65" s="193" t="s">
        <v>610</v>
      </c>
      <c r="I65" s="193"/>
      <c r="J65" s="193">
        <v>0</v>
      </c>
      <c r="K65" s="193"/>
      <c r="L65" s="193" t="s">
        <v>610</v>
      </c>
      <c r="M65" s="193"/>
      <c r="N65" s="193">
        <v>0</v>
      </c>
      <c r="O65" s="193"/>
      <c r="P65" s="193" t="s">
        <v>610</v>
      </c>
      <c r="Q65" s="193"/>
      <c r="R65" s="193">
        <v>0</v>
      </c>
      <c r="S65" s="193"/>
      <c r="T65" s="193" t="s">
        <v>610</v>
      </c>
      <c r="U65" s="193"/>
      <c r="V65" s="193">
        <v>0</v>
      </c>
      <c r="W65" s="193"/>
      <c r="X65" s="193" t="s">
        <v>610</v>
      </c>
      <c r="Y65" s="193"/>
      <c r="Z65" s="193">
        <v>0</v>
      </c>
      <c r="AA65" s="193"/>
      <c r="AB65" s="193">
        <v>0</v>
      </c>
      <c r="AC65" s="193">
        <v>0</v>
      </c>
    </row>
    <row r="66" spans="1:29" s="194" customFormat="1" x14ac:dyDescent="0.25">
      <c r="A66" s="195" t="s">
        <v>142</v>
      </c>
      <c r="B66" s="198" t="s">
        <v>139</v>
      </c>
      <c r="C66" s="193"/>
      <c r="D66" s="193"/>
      <c r="E66" s="193"/>
      <c r="F66" s="193"/>
      <c r="G66" s="193">
        <v>0</v>
      </c>
      <c r="H66" s="193" t="s">
        <v>610</v>
      </c>
      <c r="I66" s="193"/>
      <c r="J66" s="193">
        <v>0</v>
      </c>
      <c r="K66" s="193"/>
      <c r="L66" s="193" t="s">
        <v>610</v>
      </c>
      <c r="M66" s="193"/>
      <c r="N66" s="193">
        <v>0</v>
      </c>
      <c r="O66" s="193"/>
      <c r="P66" s="193" t="s">
        <v>610</v>
      </c>
      <c r="Q66" s="193"/>
      <c r="R66" s="193">
        <v>0</v>
      </c>
      <c r="S66" s="193"/>
      <c r="T66" s="193" t="s">
        <v>610</v>
      </c>
      <c r="U66" s="193"/>
      <c r="V66" s="193">
        <v>0</v>
      </c>
      <c r="W66" s="193"/>
      <c r="X66" s="193" t="s">
        <v>610</v>
      </c>
      <c r="Y66" s="193"/>
      <c r="Z66" s="193">
        <v>0</v>
      </c>
      <c r="AA66" s="193"/>
      <c r="AB66" s="193">
        <v>0</v>
      </c>
      <c r="AC66" s="193">
        <v>0</v>
      </c>
    </row>
    <row r="67" spans="1:29" s="194" customFormat="1" x14ac:dyDescent="0.25">
      <c r="A67" s="195" t="s">
        <v>141</v>
      </c>
      <c r="B67" s="198" t="s">
        <v>555</v>
      </c>
      <c r="C67" s="193"/>
      <c r="D67" s="193"/>
      <c r="E67" s="193"/>
      <c r="F67" s="193"/>
      <c r="G67" s="193">
        <v>0</v>
      </c>
      <c r="H67" s="193" t="s">
        <v>610</v>
      </c>
      <c r="I67" s="193"/>
      <c r="J67" s="193">
        <v>0</v>
      </c>
      <c r="K67" s="193"/>
      <c r="L67" s="193" t="s">
        <v>610</v>
      </c>
      <c r="M67" s="193"/>
      <c r="N67" s="193">
        <v>0</v>
      </c>
      <c r="O67" s="193"/>
      <c r="P67" s="193" t="s">
        <v>610</v>
      </c>
      <c r="Q67" s="193"/>
      <c r="R67" s="193">
        <v>0</v>
      </c>
      <c r="S67" s="193"/>
      <c r="T67" s="193" t="s">
        <v>610</v>
      </c>
      <c r="U67" s="193"/>
      <c r="V67" s="193">
        <v>0</v>
      </c>
      <c r="W67" s="193"/>
      <c r="X67" s="193" t="s">
        <v>610</v>
      </c>
      <c r="Y67" s="193"/>
      <c r="Z67" s="193">
        <v>0</v>
      </c>
      <c r="AA67" s="193"/>
      <c r="AB67" s="193">
        <v>0</v>
      </c>
      <c r="AC67" s="193">
        <v>0</v>
      </c>
    </row>
    <row r="68" spans="1:29" s="194" customFormat="1" x14ac:dyDescent="0.25">
      <c r="A68" s="195" t="s">
        <v>556</v>
      </c>
      <c r="B68" s="198" t="s">
        <v>557</v>
      </c>
      <c r="C68" s="193"/>
      <c r="D68" s="193"/>
      <c r="E68" s="193"/>
      <c r="F68" s="193"/>
      <c r="G68" s="193">
        <v>0</v>
      </c>
      <c r="H68" s="193" t="s">
        <v>610</v>
      </c>
      <c r="I68" s="193"/>
      <c r="J68" s="193">
        <v>0</v>
      </c>
      <c r="K68" s="193"/>
      <c r="L68" s="193" t="s">
        <v>610</v>
      </c>
      <c r="M68" s="193"/>
      <c r="N68" s="193">
        <v>0</v>
      </c>
      <c r="O68" s="193"/>
      <c r="P68" s="193" t="s">
        <v>610</v>
      </c>
      <c r="Q68" s="193"/>
      <c r="R68" s="193">
        <v>0</v>
      </c>
      <c r="S68" s="193"/>
      <c r="T68" s="193" t="s">
        <v>610</v>
      </c>
      <c r="U68" s="193"/>
      <c r="V68" s="193">
        <v>0</v>
      </c>
      <c r="W68" s="193"/>
      <c r="X68" s="193" t="s">
        <v>610</v>
      </c>
      <c r="Y68" s="193"/>
      <c r="Z68" s="193">
        <v>0</v>
      </c>
      <c r="AA68" s="193"/>
      <c r="AB68" s="193">
        <v>0</v>
      </c>
      <c r="AC68" s="193">
        <v>0</v>
      </c>
    </row>
    <row r="69" spans="1:29" s="194" customFormat="1" x14ac:dyDescent="0.25">
      <c r="A69" s="195" t="s">
        <v>558</v>
      </c>
      <c r="B69" s="198" t="s">
        <v>559</v>
      </c>
      <c r="C69" s="193"/>
      <c r="D69" s="193"/>
      <c r="E69" s="193"/>
      <c r="F69" s="193"/>
      <c r="G69" s="193">
        <v>0</v>
      </c>
      <c r="H69" s="193" t="s">
        <v>610</v>
      </c>
      <c r="I69" s="193"/>
      <c r="J69" s="193">
        <v>0</v>
      </c>
      <c r="K69" s="193"/>
      <c r="L69" s="193" t="s">
        <v>610</v>
      </c>
      <c r="M69" s="193"/>
      <c r="N69" s="193">
        <v>0</v>
      </c>
      <c r="O69" s="193"/>
      <c r="P69" s="193" t="s">
        <v>610</v>
      </c>
      <c r="Q69" s="193"/>
      <c r="R69" s="193">
        <v>0</v>
      </c>
      <c r="S69" s="193"/>
      <c r="T69" s="193" t="s">
        <v>610</v>
      </c>
      <c r="U69" s="193"/>
      <c r="V69" s="193">
        <v>0</v>
      </c>
      <c r="W69" s="193"/>
      <c r="X69" s="193" t="s">
        <v>610</v>
      </c>
      <c r="Y69" s="193"/>
      <c r="Z69" s="193">
        <v>0</v>
      </c>
      <c r="AA69" s="193"/>
      <c r="AB69" s="193">
        <v>0</v>
      </c>
      <c r="AC69" s="193">
        <v>0</v>
      </c>
    </row>
    <row r="70" spans="1:29" s="194" customFormat="1" x14ac:dyDescent="0.25">
      <c r="A70" s="195" t="s">
        <v>560</v>
      </c>
      <c r="B70" s="198" t="s">
        <v>561</v>
      </c>
      <c r="C70" s="193"/>
      <c r="D70" s="193"/>
      <c r="E70" s="193"/>
      <c r="F70" s="193"/>
      <c r="G70" s="193">
        <v>0</v>
      </c>
      <c r="H70" s="193" t="s">
        <v>610</v>
      </c>
      <c r="I70" s="193"/>
      <c r="J70" s="193">
        <v>0</v>
      </c>
      <c r="K70" s="193"/>
      <c r="L70" s="193" t="s">
        <v>610</v>
      </c>
      <c r="M70" s="193"/>
      <c r="N70" s="193">
        <v>0</v>
      </c>
      <c r="O70" s="193"/>
      <c r="P70" s="193" t="s">
        <v>610</v>
      </c>
      <c r="Q70" s="193"/>
      <c r="R70" s="193">
        <v>0</v>
      </c>
      <c r="S70" s="193"/>
      <c r="T70" s="193" t="s">
        <v>610</v>
      </c>
      <c r="U70" s="193"/>
      <c r="V70" s="193">
        <v>0</v>
      </c>
      <c r="W70" s="193"/>
      <c r="X70" s="193" t="s">
        <v>610</v>
      </c>
      <c r="Y70" s="193"/>
      <c r="Z70" s="193">
        <v>0</v>
      </c>
      <c r="AA70" s="193"/>
      <c r="AB70" s="193">
        <v>0</v>
      </c>
      <c r="AC70" s="193">
        <v>0</v>
      </c>
    </row>
    <row r="71" spans="1:29" s="194" customFormat="1" x14ac:dyDescent="0.25">
      <c r="A71" s="195" t="s">
        <v>562</v>
      </c>
      <c r="B71" s="198" t="s">
        <v>563</v>
      </c>
      <c r="C71" s="193"/>
      <c r="D71" s="193"/>
      <c r="E71" s="193"/>
      <c r="F71" s="193"/>
      <c r="G71" s="193">
        <v>0</v>
      </c>
      <c r="H71" s="193" t="s">
        <v>610</v>
      </c>
      <c r="I71" s="193"/>
      <c r="J71" s="193">
        <v>0</v>
      </c>
      <c r="K71" s="193"/>
      <c r="L71" s="193" t="s">
        <v>610</v>
      </c>
      <c r="M71" s="193"/>
      <c r="N71" s="193">
        <v>0</v>
      </c>
      <c r="O71" s="193"/>
      <c r="P71" s="193" t="s">
        <v>610</v>
      </c>
      <c r="Q71" s="193"/>
      <c r="R71" s="193">
        <v>0</v>
      </c>
      <c r="S71" s="193"/>
      <c r="T71" s="193" t="s">
        <v>610</v>
      </c>
      <c r="U71" s="193"/>
      <c r="V71" s="193">
        <v>0</v>
      </c>
      <c r="W71" s="193"/>
      <c r="X71" s="193" t="s">
        <v>610</v>
      </c>
      <c r="Y71" s="193"/>
      <c r="Z71" s="193">
        <v>0</v>
      </c>
      <c r="AA71" s="193"/>
      <c r="AB71" s="193">
        <v>0</v>
      </c>
      <c r="AC71" s="193">
        <v>0</v>
      </c>
    </row>
    <row r="72" spans="1:29" s="194" customFormat="1" x14ac:dyDescent="0.25">
      <c r="A72" s="195" t="s">
        <v>564</v>
      </c>
      <c r="B72" s="198" t="s">
        <v>565</v>
      </c>
      <c r="C72" s="193"/>
      <c r="D72" s="193"/>
      <c r="E72" s="193"/>
      <c r="F72" s="193"/>
      <c r="G72" s="193">
        <v>0</v>
      </c>
      <c r="H72" s="193" t="s">
        <v>610</v>
      </c>
      <c r="I72" s="193"/>
      <c r="J72" s="193">
        <v>0</v>
      </c>
      <c r="K72" s="193"/>
      <c r="L72" s="193" t="s">
        <v>610</v>
      </c>
      <c r="M72" s="193"/>
      <c r="N72" s="193">
        <v>0</v>
      </c>
      <c r="O72" s="193"/>
      <c r="P72" s="193" t="s">
        <v>610</v>
      </c>
      <c r="Q72" s="193"/>
      <c r="R72" s="193">
        <v>0</v>
      </c>
      <c r="S72" s="193"/>
      <c r="T72" s="193" t="s">
        <v>610</v>
      </c>
      <c r="U72" s="193"/>
      <c r="V72" s="193">
        <v>0</v>
      </c>
      <c r="W72" s="193"/>
      <c r="X72" s="193" t="s">
        <v>610</v>
      </c>
      <c r="Y72" s="193"/>
      <c r="Z72" s="193">
        <v>0</v>
      </c>
      <c r="AA72" s="193"/>
      <c r="AB72" s="193">
        <v>0</v>
      </c>
      <c r="AC72" s="193">
        <v>0</v>
      </c>
    </row>
    <row r="73" spans="1:29" s="194" customFormat="1" x14ac:dyDescent="0.25">
      <c r="A73" s="195" t="s">
        <v>566</v>
      </c>
      <c r="B73" s="198" t="s">
        <v>567</v>
      </c>
      <c r="C73" s="193"/>
      <c r="D73" s="193"/>
      <c r="E73" s="193"/>
      <c r="F73" s="193"/>
      <c r="G73" s="193">
        <v>0</v>
      </c>
      <c r="H73" s="193" t="s">
        <v>610</v>
      </c>
      <c r="I73" s="193"/>
      <c r="J73" s="193">
        <v>0</v>
      </c>
      <c r="K73" s="193"/>
      <c r="L73" s="193" t="s">
        <v>610</v>
      </c>
      <c r="M73" s="193"/>
      <c r="N73" s="193">
        <v>0</v>
      </c>
      <c r="O73" s="193"/>
      <c r="P73" s="193" t="s">
        <v>610</v>
      </c>
      <c r="Q73" s="193"/>
      <c r="R73" s="193">
        <v>0</v>
      </c>
      <c r="S73" s="193"/>
      <c r="T73" s="193" t="s">
        <v>610</v>
      </c>
      <c r="U73" s="193"/>
      <c r="V73" s="193">
        <v>0</v>
      </c>
      <c r="W73" s="193"/>
      <c r="X73" s="193" t="s">
        <v>610</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610</v>
      </c>
      <c r="I74" s="193"/>
      <c r="J74" s="193">
        <v>0</v>
      </c>
      <c r="K74" s="193"/>
      <c r="L74" s="193" t="s">
        <v>610</v>
      </c>
      <c r="M74" s="193"/>
      <c r="N74" s="193">
        <v>0</v>
      </c>
      <c r="O74" s="193"/>
      <c r="P74" s="193" t="s">
        <v>610</v>
      </c>
      <c r="Q74" s="193"/>
      <c r="R74" s="193">
        <v>0</v>
      </c>
      <c r="S74" s="193"/>
      <c r="T74" s="193" t="s">
        <v>610</v>
      </c>
      <c r="U74" s="193"/>
      <c r="V74" s="193">
        <v>0</v>
      </c>
      <c r="W74" s="193"/>
      <c r="X74" s="193" t="s">
        <v>610</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t="s">
        <v>610</v>
      </c>
      <c r="I76" s="193"/>
      <c r="J76" s="193">
        <v>0</v>
      </c>
      <c r="K76" s="193"/>
      <c r="L76" s="193" t="s">
        <v>610</v>
      </c>
      <c r="M76" s="202"/>
      <c r="N76" s="193">
        <v>0</v>
      </c>
      <c r="O76" s="201"/>
      <c r="P76" s="193" t="s">
        <v>610</v>
      </c>
      <c r="Q76" s="201"/>
      <c r="R76" s="193">
        <v>0</v>
      </c>
      <c r="S76" s="201"/>
      <c r="T76" s="193" t="s">
        <v>610</v>
      </c>
      <c r="U76" s="201"/>
      <c r="V76" s="193">
        <v>0</v>
      </c>
      <c r="W76" s="201"/>
      <c r="X76" s="193" t="s">
        <v>610</v>
      </c>
      <c r="Y76" s="201"/>
      <c r="Z76" s="193">
        <v>0</v>
      </c>
      <c r="AA76" s="201"/>
      <c r="AB76" s="193">
        <v>0</v>
      </c>
      <c r="AC76" s="201">
        <v>0</v>
      </c>
    </row>
    <row r="77" spans="1:29" s="194" customFormat="1" x14ac:dyDescent="0.25">
      <c r="A77" s="195" t="s">
        <v>231</v>
      </c>
      <c r="B77" s="198" t="s">
        <v>156</v>
      </c>
      <c r="C77" s="193"/>
      <c r="D77" s="193"/>
      <c r="E77" s="193"/>
      <c r="F77" s="193"/>
      <c r="G77" s="193">
        <v>0</v>
      </c>
      <c r="H77" s="193" t="s">
        <v>610</v>
      </c>
      <c r="I77" s="193"/>
      <c r="J77" s="193">
        <v>0</v>
      </c>
      <c r="K77" s="193"/>
      <c r="L77" s="193" t="s">
        <v>610</v>
      </c>
      <c r="M77" s="193"/>
      <c r="N77" s="193">
        <v>0</v>
      </c>
      <c r="O77" s="193"/>
      <c r="P77" s="193" t="s">
        <v>610</v>
      </c>
      <c r="Q77" s="193"/>
      <c r="R77" s="193">
        <v>0</v>
      </c>
      <c r="S77" s="193"/>
      <c r="T77" s="193" t="s">
        <v>610</v>
      </c>
      <c r="U77" s="193"/>
      <c r="V77" s="193">
        <v>0</v>
      </c>
      <c r="W77" s="193"/>
      <c r="X77" s="193" t="s">
        <v>610</v>
      </c>
      <c r="Y77" s="193"/>
      <c r="Z77" s="193">
        <v>0</v>
      </c>
      <c r="AA77" s="193"/>
      <c r="AB77" s="193">
        <v>0</v>
      </c>
      <c r="AC77" s="193">
        <v>0</v>
      </c>
    </row>
    <row r="78" spans="1:29" s="194" customFormat="1" x14ac:dyDescent="0.25">
      <c r="A78" s="195" t="s">
        <v>232</v>
      </c>
      <c r="B78" s="196" t="s">
        <v>568</v>
      </c>
      <c r="C78" s="193"/>
      <c r="D78" s="193"/>
      <c r="E78" s="193"/>
      <c r="F78" s="193"/>
      <c r="G78" s="193">
        <v>0</v>
      </c>
      <c r="H78" s="193" t="s">
        <v>610</v>
      </c>
      <c r="I78" s="193"/>
      <c r="J78" s="193">
        <v>0</v>
      </c>
      <c r="K78" s="193"/>
      <c r="L78" s="193" t="s">
        <v>610</v>
      </c>
      <c r="M78" s="193"/>
      <c r="N78" s="193">
        <v>0</v>
      </c>
      <c r="O78" s="193"/>
      <c r="P78" s="193" t="s">
        <v>610</v>
      </c>
      <c r="Q78" s="193"/>
      <c r="R78" s="193">
        <v>0</v>
      </c>
      <c r="S78" s="193"/>
      <c r="T78" s="193" t="s">
        <v>610</v>
      </c>
      <c r="U78" s="193"/>
      <c r="V78" s="193">
        <v>0</v>
      </c>
      <c r="W78" s="193"/>
      <c r="X78" s="193" t="s">
        <v>610</v>
      </c>
      <c r="Y78" s="193"/>
      <c r="Z78" s="193">
        <v>0</v>
      </c>
      <c r="AA78" s="193"/>
      <c r="AB78" s="193">
        <v>0</v>
      </c>
      <c r="AC78" s="193">
        <v>0</v>
      </c>
    </row>
    <row r="79" spans="1:29" s="194" customFormat="1" x14ac:dyDescent="0.25">
      <c r="A79" s="195" t="s">
        <v>233</v>
      </c>
      <c r="B79" s="196" t="s">
        <v>537</v>
      </c>
      <c r="C79" s="193"/>
      <c r="D79" s="193"/>
      <c r="E79" s="193"/>
      <c r="F79" s="193"/>
      <c r="G79" s="193">
        <v>0</v>
      </c>
      <c r="H79" s="193" t="s">
        <v>610</v>
      </c>
      <c r="I79" s="193"/>
      <c r="J79" s="193">
        <v>0</v>
      </c>
      <c r="K79" s="193"/>
      <c r="L79" s="193" t="s">
        <v>610</v>
      </c>
      <c r="M79" s="193"/>
      <c r="N79" s="193">
        <v>0</v>
      </c>
      <c r="O79" s="193"/>
      <c r="P79" s="193" t="s">
        <v>610</v>
      </c>
      <c r="Q79" s="193"/>
      <c r="R79" s="193">
        <v>0</v>
      </c>
      <c r="S79" s="193"/>
      <c r="T79" s="193" t="s">
        <v>610</v>
      </c>
      <c r="U79" s="193"/>
      <c r="V79" s="193">
        <v>0</v>
      </c>
      <c r="W79" s="193"/>
      <c r="X79" s="193" t="s">
        <v>610</v>
      </c>
      <c r="Y79" s="193"/>
      <c r="Z79" s="193">
        <v>0</v>
      </c>
      <c r="AA79" s="193"/>
      <c r="AB79" s="193">
        <v>0</v>
      </c>
      <c r="AC79" s="193">
        <v>0</v>
      </c>
    </row>
    <row r="80" spans="1:29" s="194" customFormat="1" x14ac:dyDescent="0.25">
      <c r="A80" s="195" t="s">
        <v>234</v>
      </c>
      <c r="B80" s="196" t="s">
        <v>538</v>
      </c>
      <c r="C80" s="200"/>
      <c r="D80" s="201"/>
      <c r="E80" s="202"/>
      <c r="F80" s="202"/>
      <c r="G80" s="193">
        <v>0</v>
      </c>
      <c r="H80" s="193" t="s">
        <v>610</v>
      </c>
      <c r="I80" s="193"/>
      <c r="J80" s="193">
        <v>0</v>
      </c>
      <c r="K80" s="193"/>
      <c r="L80" s="193" t="s">
        <v>610</v>
      </c>
      <c r="M80" s="202"/>
      <c r="N80" s="193">
        <v>0</v>
      </c>
      <c r="O80" s="201"/>
      <c r="P80" s="193" t="s">
        <v>610</v>
      </c>
      <c r="Q80" s="201"/>
      <c r="R80" s="193">
        <v>0</v>
      </c>
      <c r="S80" s="201"/>
      <c r="T80" s="193" t="s">
        <v>610</v>
      </c>
      <c r="U80" s="201"/>
      <c r="V80" s="193">
        <v>0</v>
      </c>
      <c r="W80" s="201"/>
      <c r="X80" s="193" t="s">
        <v>610</v>
      </c>
      <c r="Y80" s="201"/>
      <c r="Z80" s="193">
        <v>0</v>
      </c>
      <c r="AA80" s="201"/>
      <c r="AB80" s="193">
        <v>0</v>
      </c>
      <c r="AC80" s="201">
        <v>0</v>
      </c>
    </row>
    <row r="81" spans="1:29" s="194" customFormat="1" x14ac:dyDescent="0.25">
      <c r="A81" s="195" t="s">
        <v>569</v>
      </c>
      <c r="B81" s="196" t="s">
        <v>539</v>
      </c>
      <c r="C81" s="200"/>
      <c r="D81" s="201"/>
      <c r="E81" s="202"/>
      <c r="F81" s="202"/>
      <c r="G81" s="193">
        <v>0</v>
      </c>
      <c r="H81" s="193" t="s">
        <v>610</v>
      </c>
      <c r="I81" s="193"/>
      <c r="J81" s="193">
        <v>0</v>
      </c>
      <c r="K81" s="193"/>
      <c r="L81" s="193" t="s">
        <v>610</v>
      </c>
      <c r="M81" s="202"/>
      <c r="N81" s="193">
        <v>0</v>
      </c>
      <c r="O81" s="201"/>
      <c r="P81" s="193" t="s">
        <v>610</v>
      </c>
      <c r="Q81" s="201"/>
      <c r="R81" s="193">
        <v>0</v>
      </c>
      <c r="S81" s="201"/>
      <c r="T81" s="193" t="s">
        <v>610</v>
      </c>
      <c r="U81" s="201"/>
      <c r="V81" s="193">
        <v>0</v>
      </c>
      <c r="W81" s="201"/>
      <c r="X81" s="193" t="s">
        <v>610</v>
      </c>
      <c r="Y81" s="201"/>
      <c r="Z81" s="193">
        <v>0</v>
      </c>
      <c r="AA81" s="201"/>
      <c r="AB81" s="193">
        <v>0</v>
      </c>
      <c r="AC81" s="201">
        <v>0</v>
      </c>
    </row>
    <row r="82" spans="1:29" s="194" customFormat="1" x14ac:dyDescent="0.25">
      <c r="A82" s="195" t="s">
        <v>570</v>
      </c>
      <c r="B82" s="196" t="s">
        <v>540</v>
      </c>
      <c r="C82" s="200"/>
      <c r="D82" s="201"/>
      <c r="E82" s="202"/>
      <c r="F82" s="202"/>
      <c r="G82" s="193">
        <v>0</v>
      </c>
      <c r="H82" s="193" t="s">
        <v>610</v>
      </c>
      <c r="I82" s="193"/>
      <c r="J82" s="193">
        <v>0</v>
      </c>
      <c r="K82" s="193"/>
      <c r="L82" s="193" t="s">
        <v>610</v>
      </c>
      <c r="M82" s="202"/>
      <c r="N82" s="193">
        <v>0</v>
      </c>
      <c r="O82" s="201"/>
      <c r="P82" s="193" t="s">
        <v>610</v>
      </c>
      <c r="Q82" s="201"/>
      <c r="R82" s="193">
        <v>0</v>
      </c>
      <c r="S82" s="201"/>
      <c r="T82" s="193" t="s">
        <v>610</v>
      </c>
      <c r="U82" s="201"/>
      <c r="V82" s="193">
        <v>0</v>
      </c>
      <c r="W82" s="201"/>
      <c r="X82" s="193" t="s">
        <v>610</v>
      </c>
      <c r="Y82" s="201"/>
      <c r="Z82" s="193">
        <v>0</v>
      </c>
      <c r="AA82" s="201"/>
      <c r="AB82" s="193">
        <v>0</v>
      </c>
      <c r="AC82" s="201">
        <v>0</v>
      </c>
    </row>
    <row r="83" spans="1:29" s="194" customFormat="1" x14ac:dyDescent="0.25">
      <c r="A83" s="195" t="s">
        <v>571</v>
      </c>
      <c r="B83" s="196" t="s">
        <v>542</v>
      </c>
      <c r="C83" s="200"/>
      <c r="D83" s="201"/>
      <c r="E83" s="202"/>
      <c r="F83" s="202"/>
      <c r="G83" s="193">
        <v>0</v>
      </c>
      <c r="H83" s="193" t="s">
        <v>610</v>
      </c>
      <c r="I83" s="193"/>
      <c r="J83" s="193">
        <v>0</v>
      </c>
      <c r="K83" s="193"/>
      <c r="L83" s="193" t="s">
        <v>610</v>
      </c>
      <c r="M83" s="202"/>
      <c r="N83" s="193">
        <v>0</v>
      </c>
      <c r="O83" s="201"/>
      <c r="P83" s="193" t="s">
        <v>610</v>
      </c>
      <c r="Q83" s="201"/>
      <c r="R83" s="193">
        <v>0</v>
      </c>
      <c r="S83" s="201"/>
      <c r="T83" s="193" t="s">
        <v>610</v>
      </c>
      <c r="U83" s="201"/>
      <c r="V83" s="193">
        <v>0</v>
      </c>
      <c r="W83" s="201"/>
      <c r="X83" s="193" t="s">
        <v>610</v>
      </c>
      <c r="Y83" s="201"/>
      <c r="Z83" s="193">
        <v>0</v>
      </c>
      <c r="AA83" s="201"/>
      <c r="AB83" s="193">
        <v>0</v>
      </c>
      <c r="AC83" s="201">
        <v>0</v>
      </c>
    </row>
    <row r="84" spans="1:29" s="194" customFormat="1" x14ac:dyDescent="0.25">
      <c r="A84" s="195" t="s">
        <v>572</v>
      </c>
      <c r="B84" s="196" t="s">
        <v>544</v>
      </c>
      <c r="C84" s="200"/>
      <c r="D84" s="201"/>
      <c r="E84" s="202"/>
      <c r="F84" s="202"/>
      <c r="G84" s="193">
        <v>0</v>
      </c>
      <c r="H84" s="193" t="s">
        <v>610</v>
      </c>
      <c r="I84" s="193"/>
      <c r="J84" s="193">
        <v>0</v>
      </c>
      <c r="K84" s="193"/>
      <c r="L84" s="193" t="s">
        <v>610</v>
      </c>
      <c r="M84" s="202"/>
      <c r="N84" s="193">
        <v>0</v>
      </c>
      <c r="O84" s="201"/>
      <c r="P84" s="193" t="s">
        <v>610</v>
      </c>
      <c r="Q84" s="201"/>
      <c r="R84" s="193">
        <v>0</v>
      </c>
      <c r="S84" s="201"/>
      <c r="T84" s="193" t="s">
        <v>610</v>
      </c>
      <c r="U84" s="201"/>
      <c r="V84" s="193">
        <v>0</v>
      </c>
      <c r="W84" s="201"/>
      <c r="X84" s="193" t="s">
        <v>610</v>
      </c>
      <c r="Y84" s="201"/>
      <c r="Z84" s="193">
        <v>0</v>
      </c>
      <c r="AA84" s="201"/>
      <c r="AB84" s="193">
        <v>0</v>
      </c>
      <c r="AC84" s="201">
        <v>0</v>
      </c>
    </row>
    <row r="85" spans="1:29" s="194" customFormat="1" x14ac:dyDescent="0.25">
      <c r="A85" s="195" t="s">
        <v>573</v>
      </c>
      <c r="B85" s="196" t="s">
        <v>546</v>
      </c>
      <c r="C85" s="200"/>
      <c r="D85" s="201"/>
      <c r="E85" s="202"/>
      <c r="F85" s="202"/>
      <c r="G85" s="193">
        <v>0</v>
      </c>
      <c r="H85" s="193" t="s">
        <v>610</v>
      </c>
      <c r="I85" s="193"/>
      <c r="J85" s="193">
        <v>0</v>
      </c>
      <c r="K85" s="193"/>
      <c r="L85" s="193" t="s">
        <v>610</v>
      </c>
      <c r="M85" s="202"/>
      <c r="N85" s="193">
        <v>0</v>
      </c>
      <c r="O85" s="201"/>
      <c r="P85" s="193" t="s">
        <v>610</v>
      </c>
      <c r="Q85" s="201"/>
      <c r="R85" s="193">
        <v>0</v>
      </c>
      <c r="S85" s="201"/>
      <c r="T85" s="193" t="s">
        <v>610</v>
      </c>
      <c r="U85" s="201"/>
      <c r="V85" s="193">
        <v>0</v>
      </c>
      <c r="W85" s="201"/>
      <c r="X85" s="193" t="s">
        <v>610</v>
      </c>
      <c r="Y85" s="201"/>
      <c r="Z85" s="193">
        <v>0</v>
      </c>
      <c r="AA85" s="201"/>
      <c r="AB85" s="193">
        <v>0</v>
      </c>
      <c r="AC85" s="201">
        <v>0</v>
      </c>
    </row>
    <row r="86" spans="1:29" s="194" customFormat="1" ht="13.5" customHeight="1" x14ac:dyDescent="0.25">
      <c r="A86" s="195" t="s">
        <v>574</v>
      </c>
      <c r="B86" s="196" t="s">
        <v>548</v>
      </c>
      <c r="C86" s="203"/>
      <c r="D86" s="201"/>
      <c r="E86" s="202"/>
      <c r="F86" s="202"/>
      <c r="G86" s="193">
        <v>0</v>
      </c>
      <c r="H86" s="193" t="s">
        <v>610</v>
      </c>
      <c r="I86" s="193"/>
      <c r="J86" s="193">
        <v>0</v>
      </c>
      <c r="K86" s="193"/>
      <c r="L86" s="193" t="s">
        <v>610</v>
      </c>
      <c r="M86" s="202"/>
      <c r="N86" s="193">
        <v>0</v>
      </c>
      <c r="O86" s="201"/>
      <c r="P86" s="193" t="s">
        <v>610</v>
      </c>
      <c r="Q86" s="201"/>
      <c r="R86" s="193">
        <v>0</v>
      </c>
      <c r="S86" s="201"/>
      <c r="T86" s="193" t="s">
        <v>610</v>
      </c>
      <c r="U86" s="201"/>
      <c r="V86" s="193">
        <v>0</v>
      </c>
      <c r="W86" s="201"/>
      <c r="X86" s="193" t="s">
        <v>610</v>
      </c>
      <c r="Y86" s="201"/>
      <c r="Z86" s="193">
        <v>0</v>
      </c>
      <c r="AA86" s="201"/>
      <c r="AB86" s="193">
        <v>0</v>
      </c>
      <c r="AC86" s="20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50"/>
      <c r="C88" s="350"/>
      <c r="D88" s="350"/>
      <c r="E88" s="350"/>
      <c r="F88" s="350"/>
      <c r="G88" s="350"/>
      <c r="H88" s="350"/>
      <c r="I88" s="350"/>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1"/>
      <c r="C90" s="351"/>
      <c r="D90" s="351"/>
      <c r="E90" s="351"/>
      <c r="F90" s="351"/>
      <c r="G90" s="351"/>
      <c r="H90" s="351"/>
      <c r="I90" s="351"/>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50"/>
      <c r="C92" s="350"/>
      <c r="D92" s="350"/>
      <c r="E92" s="350"/>
      <c r="F92" s="350"/>
      <c r="G92" s="350"/>
      <c r="H92" s="350"/>
      <c r="I92" s="350"/>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50"/>
      <c r="C94" s="350"/>
      <c r="D94" s="350"/>
      <c r="E94" s="350"/>
      <c r="F94" s="350"/>
      <c r="G94" s="350"/>
      <c r="H94" s="350"/>
      <c r="I94" s="350"/>
      <c r="J94" s="74"/>
      <c r="K94" s="74"/>
      <c r="L94" s="70"/>
      <c r="M94" s="70"/>
      <c r="N94" s="76"/>
      <c r="O94" s="70"/>
      <c r="P94" s="70"/>
      <c r="Q94" s="70"/>
      <c r="R94" s="70"/>
      <c r="S94" s="70"/>
      <c r="T94" s="70"/>
    </row>
    <row r="95" spans="1:29" ht="32.25" customHeight="1" x14ac:dyDescent="0.25">
      <c r="A95" s="70"/>
      <c r="B95" s="351"/>
      <c r="C95" s="351"/>
      <c r="D95" s="351"/>
      <c r="E95" s="351"/>
      <c r="F95" s="351"/>
      <c r="G95" s="351"/>
      <c r="H95" s="351"/>
      <c r="I95" s="351"/>
      <c r="J95" s="75"/>
      <c r="K95" s="75"/>
      <c r="L95" s="70"/>
      <c r="M95" s="70"/>
      <c r="N95" s="70"/>
      <c r="O95" s="70"/>
      <c r="P95" s="70"/>
      <c r="Q95" s="70"/>
      <c r="R95" s="70"/>
      <c r="S95" s="70"/>
      <c r="T95" s="70"/>
    </row>
    <row r="96" spans="1:29" ht="51.75" customHeight="1" x14ac:dyDescent="0.25">
      <c r="A96" s="70"/>
      <c r="B96" s="350"/>
      <c r="C96" s="350"/>
      <c r="D96" s="350"/>
      <c r="E96" s="350"/>
      <c r="F96" s="350"/>
      <c r="G96" s="350"/>
      <c r="H96" s="350"/>
      <c r="I96" s="350"/>
      <c r="J96" s="74"/>
      <c r="K96" s="74"/>
      <c r="L96" s="70"/>
      <c r="M96" s="70"/>
      <c r="N96" s="70"/>
      <c r="O96" s="70"/>
      <c r="P96" s="70"/>
      <c r="Q96" s="70"/>
      <c r="R96" s="70"/>
      <c r="S96" s="70"/>
      <c r="T96" s="70"/>
    </row>
    <row r="97" spans="1:20" ht="21.75" customHeight="1" x14ac:dyDescent="0.25">
      <c r="A97" s="70"/>
      <c r="B97" s="354"/>
      <c r="C97" s="354"/>
      <c r="D97" s="354"/>
      <c r="E97" s="354"/>
      <c r="F97" s="354"/>
      <c r="G97" s="354"/>
      <c r="H97" s="354"/>
      <c r="I97" s="354"/>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9"/>
      <c r="C99" s="349"/>
      <c r="D99" s="349"/>
      <c r="E99" s="349"/>
      <c r="F99" s="349"/>
      <c r="G99" s="349"/>
      <c r="H99" s="349"/>
      <c r="I99" s="349"/>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6" t="str">
        <f>'6.2. Паспорт фин осв ввод'!A8:U8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6" t="str">
        <f>'6.2. Паспорт фин осв ввод'!A11:U11</f>
        <v>N_TP1100.PR.0078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36.75" customHeight="1" x14ac:dyDescent="0.25">
      <c r="A15" s="294"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52</v>
      </c>
      <c r="B22" s="380" t="s">
        <v>24</v>
      </c>
      <c r="C22" s="369" t="s">
        <v>51</v>
      </c>
      <c r="D22" s="369" t="s">
        <v>50</v>
      </c>
      <c r="E22" s="383" t="s">
        <v>514</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s="26" customFormat="1"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62" t="s">
        <v>13</v>
      </c>
      <c r="AG24" s="162" t="s">
        <v>12</v>
      </c>
      <c r="AH24" s="163" t="s">
        <v>2</v>
      </c>
      <c r="AI24" s="163" t="s">
        <v>11</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3" sqref="B23"/>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91" t="str">
        <f>'7. Паспорт отчет о закупке'!A5:AV5</f>
        <v>Год раскрытия информации: 2023 год</v>
      </c>
      <c r="B5" s="391"/>
      <c r="C5" s="87"/>
      <c r="D5" s="87"/>
      <c r="E5" s="87"/>
      <c r="F5" s="87"/>
      <c r="G5" s="87"/>
      <c r="H5" s="87"/>
    </row>
    <row r="6" spans="1:8" ht="18.75" x14ac:dyDescent="0.3">
      <c r="A6" s="167"/>
      <c r="B6" s="167"/>
      <c r="C6" s="167"/>
      <c r="D6" s="167"/>
      <c r="E6" s="167"/>
      <c r="F6" s="167"/>
      <c r="G6" s="167"/>
      <c r="H6" s="167"/>
    </row>
    <row r="7" spans="1:8" ht="18.75" x14ac:dyDescent="0.25">
      <c r="A7" s="292" t="s">
        <v>9</v>
      </c>
      <c r="B7" s="292"/>
      <c r="C7" s="166"/>
      <c r="D7" s="166"/>
      <c r="E7" s="166"/>
      <c r="F7" s="166"/>
      <c r="G7" s="166"/>
      <c r="H7" s="166"/>
    </row>
    <row r="8" spans="1:8" ht="18.75" x14ac:dyDescent="0.25">
      <c r="A8" s="166"/>
      <c r="B8" s="166"/>
      <c r="C8" s="166"/>
      <c r="D8" s="166"/>
      <c r="E8" s="166"/>
      <c r="F8" s="166"/>
      <c r="G8" s="166"/>
      <c r="H8" s="166"/>
    </row>
    <row r="9" spans="1:8" x14ac:dyDescent="0.25">
      <c r="A9" s="296" t="str">
        <f>'7. Паспорт отчет о закупке'!A9:AV9</f>
        <v>АО "Россети Тюмень"</v>
      </c>
      <c r="B9" s="296"/>
      <c r="C9" s="164"/>
      <c r="D9" s="164"/>
      <c r="E9" s="164"/>
      <c r="F9" s="164"/>
      <c r="G9" s="164"/>
      <c r="H9" s="164"/>
    </row>
    <row r="10" spans="1:8" x14ac:dyDescent="0.25">
      <c r="A10" s="289" t="s">
        <v>8</v>
      </c>
      <c r="B10" s="28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6" t="str">
        <f>'7. Паспорт отчет о закупке'!A12:AV12</f>
        <v>N_TP1100.PR.0078</v>
      </c>
      <c r="B12" s="296"/>
      <c r="C12" s="164"/>
      <c r="D12" s="164"/>
      <c r="E12" s="164"/>
      <c r="F12" s="164"/>
      <c r="G12" s="164"/>
      <c r="H12" s="164"/>
    </row>
    <row r="13" spans="1:8" x14ac:dyDescent="0.25">
      <c r="A13" s="289" t="s">
        <v>7</v>
      </c>
      <c r="B13" s="289"/>
      <c r="C13" s="165"/>
      <c r="D13" s="165"/>
      <c r="E13" s="165"/>
      <c r="F13" s="165"/>
      <c r="G13" s="165"/>
      <c r="H13" s="165"/>
    </row>
    <row r="14" spans="1:8" ht="18.75" x14ac:dyDescent="0.25">
      <c r="A14" s="11"/>
      <c r="B14" s="11"/>
      <c r="C14" s="11"/>
      <c r="D14" s="11"/>
      <c r="E14" s="11"/>
      <c r="F14" s="11"/>
      <c r="G14" s="11"/>
      <c r="H14" s="11"/>
    </row>
    <row r="15" spans="1:8" ht="93" customHeight="1" x14ac:dyDescent="0.25">
      <c r="A15" s="294"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164"/>
      <c r="D15" s="164"/>
      <c r="E15" s="164"/>
      <c r="F15" s="164"/>
      <c r="G15" s="164"/>
      <c r="H15" s="164"/>
    </row>
    <row r="16" spans="1:8" x14ac:dyDescent="0.25">
      <c r="A16" s="289" t="s">
        <v>6</v>
      </c>
      <c r="B16" s="289"/>
      <c r="C16" s="165"/>
      <c r="D16" s="165"/>
      <c r="E16" s="165"/>
      <c r="F16" s="165"/>
      <c r="G16" s="165"/>
      <c r="H16" s="165"/>
    </row>
    <row r="17" spans="1:2" x14ac:dyDescent="0.25">
      <c r="B17" s="136"/>
    </row>
    <row r="18" spans="1:2" ht="33.75" customHeight="1" x14ac:dyDescent="0.25">
      <c r="A18" s="389" t="s">
        <v>504</v>
      </c>
      <c r="B18" s="390"/>
    </row>
    <row r="19" spans="1:2" x14ac:dyDescent="0.25">
      <c r="B19" s="48"/>
    </row>
    <row r="20" spans="1:2" ht="16.5" thickBot="1" x14ac:dyDescent="0.3">
      <c r="B20" s="137"/>
    </row>
    <row r="21" spans="1:2" ht="45.75" thickBot="1" x14ac:dyDescent="0.3">
      <c r="A21" s="138" t="s">
        <v>373</v>
      </c>
      <c r="B21" s="139"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row>
    <row r="23" spans="1:2" ht="16.5" thickBot="1" x14ac:dyDescent="0.3">
      <c r="A23" s="138" t="s">
        <v>339</v>
      </c>
      <c r="B23" s="140" t="s">
        <v>611</v>
      </c>
    </row>
    <row r="24" spans="1:2" ht="16.5" thickBot="1" x14ac:dyDescent="0.3">
      <c r="A24" s="138" t="s">
        <v>375</v>
      </c>
      <c r="B24" s="140"/>
    </row>
    <row r="25" spans="1:2" ht="16.5" thickBot="1" x14ac:dyDescent="0.3">
      <c r="A25" s="141" t="s">
        <v>376</v>
      </c>
      <c r="B25" s="139">
        <v>2024</v>
      </c>
    </row>
    <row r="26" spans="1:2" ht="16.5" thickBot="1" x14ac:dyDescent="0.3">
      <c r="A26" s="142" t="s">
        <v>377</v>
      </c>
      <c r="B26" s="143" t="s">
        <v>587</v>
      </c>
    </row>
    <row r="27" spans="1:2" ht="29.25" thickBot="1" x14ac:dyDescent="0.3">
      <c r="A27" s="149" t="s">
        <v>612</v>
      </c>
      <c r="B27" s="281">
        <v>0.12814</v>
      </c>
    </row>
    <row r="28" spans="1:2" ht="16.5" thickBot="1" x14ac:dyDescent="0.3">
      <c r="A28" s="145" t="s">
        <v>378</v>
      </c>
      <c r="B28" s="145" t="s">
        <v>613</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82" t="s">
        <v>614</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83" t="s">
        <v>615</v>
      </c>
    </row>
    <row r="63" spans="1:2" ht="29.25" thickBot="1" x14ac:dyDescent="0.3">
      <c r="A63" s="141" t="s">
        <v>404</v>
      </c>
      <c r="B63" s="284" t="s">
        <v>615</v>
      </c>
    </row>
    <row r="64" spans="1:2" ht="16.5" thickBot="1" x14ac:dyDescent="0.3">
      <c r="A64" s="146" t="s">
        <v>381</v>
      </c>
      <c r="B64" s="282" t="s">
        <v>366</v>
      </c>
    </row>
    <row r="65" spans="1:2" ht="16.5" thickBot="1" x14ac:dyDescent="0.3">
      <c r="A65" s="146" t="s">
        <v>405</v>
      </c>
      <c r="B65" s="282" t="s">
        <v>366</v>
      </c>
    </row>
    <row r="66" spans="1:2" ht="16.5" thickBot="1" x14ac:dyDescent="0.3">
      <c r="A66" s="146" t="s">
        <v>406</v>
      </c>
      <c r="B66" s="282" t="s">
        <v>366</v>
      </c>
    </row>
    <row r="67" spans="1:2" ht="16.5" thickBot="1" x14ac:dyDescent="0.3">
      <c r="A67" s="153" t="s">
        <v>407</v>
      </c>
      <c r="B67" s="284" t="s">
        <v>615</v>
      </c>
    </row>
    <row r="68" spans="1:2" ht="16.5" thickBot="1" x14ac:dyDescent="0.3">
      <c r="A68" s="141" t="s">
        <v>408</v>
      </c>
      <c r="B68" s="284" t="s">
        <v>615</v>
      </c>
    </row>
    <row r="69" spans="1:2" x14ac:dyDescent="0.25">
      <c r="A69" s="147" t="s">
        <v>409</v>
      </c>
      <c r="B69" s="282" t="s">
        <v>366</v>
      </c>
    </row>
    <row r="70" spans="1:2" x14ac:dyDescent="0.25">
      <c r="A70" s="147" t="s">
        <v>410</v>
      </c>
      <c r="B70" s="282" t="s">
        <v>366</v>
      </c>
    </row>
    <row r="71" spans="1:2" ht="16.5" thickBot="1" x14ac:dyDescent="0.3">
      <c r="A71" s="147" t="s">
        <v>411</v>
      </c>
      <c r="B71" s="282" t="s">
        <v>366</v>
      </c>
    </row>
    <row r="72" spans="1:2" ht="29.25" thickBot="1" x14ac:dyDescent="0.3">
      <c r="A72" s="154" t="s">
        <v>412</v>
      </c>
      <c r="B72" s="284" t="s">
        <v>616</v>
      </c>
    </row>
    <row r="73" spans="1:2" ht="28.5" customHeight="1" thickBot="1" x14ac:dyDescent="0.3">
      <c r="A73" s="144" t="s">
        <v>413</v>
      </c>
      <c r="B73" s="284" t="s">
        <v>615</v>
      </c>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2023-03-31T11:38:04Z</dcterms:modified>
</cp:coreProperties>
</file>